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2460" tabRatio="766" activeTab="1"/>
  </bookViews>
  <sheets>
    <sheet name="COLOMBIA 5.0-10.0" sheetId="2" r:id="rId1"/>
    <sheet name="Hoja1" sheetId="3" r:id="rId2"/>
  </sheets>
  <definedNames>
    <definedName name="_xlnm._FilterDatabase" localSheetId="0" hidden="1">'COLOMBIA 5.0-10.0'!$A$13:$H$144</definedName>
    <definedName name="_xlnm.Print_Area" localSheetId="0">'COLOMBIA 5.0-10.0'!$A$1:$H$151</definedName>
    <definedName name="_xlnm.Print_Titles" localSheetId="0">'COLOMBIA 5.0-10.0'!$1:$13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8" i="2" l="1"/>
  <c r="E46" i="2"/>
  <c r="E50" i="2" l="1"/>
  <c r="A71" i="2" l="1"/>
  <c r="A67" i="2"/>
  <c r="H67" i="2"/>
  <c r="A57" i="2" l="1"/>
  <c r="H52" i="2" l="1"/>
  <c r="H50" i="2"/>
  <c r="H48" i="2"/>
  <c r="H46" i="2"/>
  <c r="H44" i="2"/>
  <c r="E16" i="2" l="1"/>
  <c r="E18" i="2" s="1"/>
  <c r="E146" i="2" l="1"/>
  <c r="H146" i="2" s="1"/>
  <c r="H24" i="2" l="1"/>
  <c r="H111" i="2"/>
  <c r="H22" i="2"/>
  <c r="E125" i="2" l="1"/>
  <c r="E123" i="2"/>
  <c r="H133" i="2" l="1"/>
  <c r="H20" i="2" l="1"/>
  <c r="H103" i="2" l="1"/>
  <c r="H101" i="2"/>
  <c r="H99" i="2"/>
  <c r="H83" i="2"/>
  <c r="H81" i="2"/>
  <c r="H79" i="2"/>
  <c r="H73" i="2"/>
  <c r="H65" i="2"/>
  <c r="H109" i="2" l="1"/>
  <c r="H107" i="2"/>
  <c r="H105" i="2"/>
  <c r="H85" i="2"/>
  <c r="H93" i="2"/>
  <c r="H91" i="2"/>
  <c r="H89" i="2"/>
  <c r="H135" i="2" l="1"/>
  <c r="H131" i="2"/>
  <c r="H125" i="2" l="1"/>
  <c r="H123" i="2"/>
  <c r="H137" i="2"/>
  <c r="H144" i="2" l="1"/>
  <c r="H141" i="2"/>
  <c r="H139" i="2"/>
  <c r="H129" i="2"/>
  <c r="H127" i="2"/>
  <c r="H121" i="2"/>
  <c r="H119" i="2"/>
  <c r="H117" i="2"/>
  <c r="H115" i="2"/>
  <c r="H97" i="2"/>
  <c r="H87" i="2"/>
  <c r="H77" i="2"/>
  <c r="H75" i="2"/>
  <c r="H71" i="2"/>
  <c r="H63" i="2"/>
  <c r="H61" i="2"/>
  <c r="H59" i="2"/>
  <c r="H57" i="2"/>
  <c r="H40" i="2"/>
  <c r="H38" i="2"/>
  <c r="H36" i="2"/>
  <c r="H28" i="2"/>
  <c r="H18" i="2"/>
  <c r="A18" i="2"/>
  <c r="H16" i="2"/>
  <c r="A20" i="2" l="1"/>
  <c r="A22" i="2" l="1"/>
  <c r="A24" i="2" l="1"/>
  <c r="A28" i="2" s="1"/>
  <c r="A30" i="2" s="1"/>
  <c r="A32" i="2" s="1"/>
  <c r="A34" i="2" s="1"/>
  <c r="A36" i="2" s="1"/>
  <c r="A38" i="2" s="1"/>
  <c r="A40" i="2" s="1"/>
  <c r="A44" i="2" s="1"/>
  <c r="A46" i="2" s="1"/>
  <c r="A48" i="2" s="1"/>
  <c r="A50" i="2" s="1"/>
  <c r="A52" i="2" l="1"/>
  <c r="A59" i="2" s="1"/>
  <c r="A61" i="2" s="1"/>
  <c r="A63" i="2" s="1"/>
  <c r="A65" i="2" s="1"/>
  <c r="A73" i="2" l="1"/>
  <c r="A75" i="2"/>
  <c r="A77" i="2" s="1"/>
  <c r="A79" i="2" s="1"/>
  <c r="A81" i="2" s="1"/>
  <c r="A83" i="2" s="1"/>
  <c r="A85" i="2" l="1"/>
  <c r="A87" i="2" s="1"/>
  <c r="A89" i="2" s="1"/>
  <c r="A91" i="2" s="1"/>
  <c r="A93" i="2" s="1"/>
  <c r="A97" i="2" s="1"/>
  <c r="A99" i="2" s="1"/>
  <c r="A101" i="2" s="1"/>
  <c r="A103" i="2" s="1"/>
  <c r="A105" i="2" s="1"/>
  <c r="A107" i="2" s="1"/>
  <c r="A109" i="2" s="1"/>
  <c r="A111" i="2" l="1"/>
  <c r="A115" i="2" s="1"/>
  <c r="A117" i="2" s="1"/>
  <c r="A119" i="2" s="1"/>
  <c r="A121" i="2" s="1"/>
  <c r="A123" i="2" s="1"/>
  <c r="A125" i="2" s="1"/>
  <c r="A127" i="2" s="1"/>
  <c r="A129" i="2" s="1"/>
  <c r="A131" i="2" s="1"/>
  <c r="A133" i="2" l="1"/>
  <c r="A135" i="2" s="1"/>
  <c r="A137" i="2" s="1"/>
  <c r="A139" i="2" s="1"/>
  <c r="A141" i="2" s="1"/>
  <c r="A144" i="2" s="1"/>
  <c r="A146" i="2" s="1"/>
  <c r="H32" i="2" l="1"/>
  <c r="H30" i="2"/>
  <c r="H34" i="2" l="1"/>
  <c r="H148" i="2" s="1"/>
  <c r="H149" i="2" l="1"/>
  <c r="H150" i="2" s="1"/>
</calcChain>
</file>

<file path=xl/sharedStrings.xml><?xml version="1.0" encoding="utf-8"?>
<sst xmlns="http://schemas.openxmlformats.org/spreadsheetml/2006/main" count="160" uniqueCount="106">
  <si>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</si>
  <si>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</si>
  <si>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</si>
  <si>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</si>
  <si>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</si>
  <si>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</si>
  <si>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</si>
  <si>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</si>
  <si>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</si>
  <si>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</si>
  <si>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</si>
  <si>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</si>
  <si>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</si>
  <si>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</si>
  <si>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</si>
  <si>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</si>
  <si>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</si>
  <si>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</si>
  <si>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</si>
  <si>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</si>
  <si>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</si>
  <si>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</si>
  <si>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</si>
  <si>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</si>
  <si>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</si>
  <si>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</si>
  <si>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</si>
  <si>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</si>
  <si>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</si>
  <si>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</si>
  <si>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</si>
  <si>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</si>
  <si>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</si>
  <si>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</si>
  <si>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</si>
  <si>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</si>
  <si>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</si>
  <si>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</si>
  <si>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</si>
  <si>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E</t>
  </si>
  <si>
    <t>DESINSTALACION DE BARRERA DE PROTECCIÓN DE TRES CEJAS. INCLUYE: EL DESMANTELAMIENTO Y RETIRO A UN LUGAR QUE NO INTERFIERA CON LOS MOVIMIENTOS DE LA OBRA, MAQUINARIA, EQUIPO, HERRAMIENTA, MANO DE OBRA, FLETES, ACARREOS A TIRO LIBRE, VOLUMEN MEDIDO EN SECCION Y TODO LO NECESARIO PARA LA CORRECTA EJECUCION DE LOS TRABAJOS.</t>
  </si>
  <si>
    <t>ANEXO E3</t>
  </si>
  <si>
    <t>TERRACERÍAS</t>
  </si>
  <si>
    <t>PRELIMINARES</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</si>
  <si>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</si>
  <si>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</si>
  <si>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</si>
  <si>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</si>
  <si>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</si>
  <si>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</si>
  <si>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</si>
  <si>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</si>
  <si>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</si>
  <si>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</si>
  <si>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</si>
  <si>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</si>
  <si>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</si>
  <si>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</si>
  <si>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SUMINISTRO E INSTALACIÓN DE TUBERÍA CORRUGADA DE ACERO DE 48"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</si>
  <si>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54" Ø PARA AMPLIACIÓN DE ALCANTARILLAS DE LÁMINA D ACERO CORRUGADO. INCLUYE: EXCAVACIÓN, RELLENOS, NIVELACIÓN  SELLOS, JUNTAS, CABEZALES Y ALEROS DE CONCRETO REFORZADO, MANO DE OBRA, EQUIPO Y TODO LO NECESARIO DE PARA SU CORRECTA EJECUCIÓN.</t>
  </si>
  <si>
    <t>SUMINISTRO E INSTALACIÓN DE TUBERÍA CORRUGADA DE ACERO DE 60" Ø PARA AMPLIACIÓN DE ALCANTARILLAS DE LÁMINA D ACERO CORRUGADO. INCLUYE: EXCAVACIÓN, RELLENOS, NIVELACIÓN  SELLOS, JUNTAS, CABEZALES Y ALEROS DE CONCRETO REFORZADO, MANO DE OBRA, EQUIPO Y TODO LO NECESARIO DE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</si>
  <si>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</si>
  <si>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FLECHA PARA INDICAR SENTIDO DE CIRCULACIÓN DE 7.5O METROS, COLOR BLANCO, INCLUYE: PEGAMENTO BITUMINOSO, EQUIPO, MANO DE OBRA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</si>
  <si>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</si>
  <si>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</si>
  <si>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</si>
  <si>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</si>
  <si>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</si>
  <si>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</si>
  <si>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</si>
  <si>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</si>
  <si>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</si>
  <si>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</si>
  <si>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</si>
  <si>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</si>
  <si>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</si>
  <si>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</si>
  <si>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</si>
  <si>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</si>
  <si>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</si>
  <si>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</si>
  <si>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C3</t>
  </si>
  <si>
    <t>DISPOSITIVOS DIVERSOS Y DE SEGURIDAD</t>
  </si>
  <si>
    <t>D</t>
  </si>
  <si>
    <t>SUMINISTRO E INSTALACIÓN DE CONCRETO REFORZADO PARA CONSTRUCCIÓN DE LOSA EN OBRAS DE DRENAJE (VER CROQUIS). INCLUYE: NIVELACIÓN,  CONCRETO F'C= 250 KG/CM2, ARMADO, ACERO DE REFUERZO FY=4,200 KG/CM2, CIMBRA Y DESCIMBRA, CURADO, JUNTAS, MANO DE OBRA, EQUIPO Y TODO LO NECESARIO DE PARA SU CORRECTA EJECUCIÓN.</t>
  </si>
  <si>
    <t>SUMINISTRO E INSTALACIÓN DE CONCRETO REFORZADO PARA CONSTRUCCIÓN DE ALEROS EN OBRAS DE DRENAJE (VER CROQUIS). INCLUYE: NIVELACIÓN,  CONCRETO F'C= 200 KG/CM2, ARMADO, ACERO DE REFUERZO FY=4,200 KG/CM2, CIMBRA Y DESCIMBRA,  CURADO, JUNTAS, MANO DE OBRA, EQUIPO Y TODO LO NECESARIO DE PARA SU CORRECTA EJECUCIÓN.</t>
  </si>
  <si>
    <t>SUMINISTRO E INSTALACIÓN DE CONCRETO SIMPRE PARA CONTRUCCIÓN DE ZAMPEADO EN OBRAS DE DRENAJE (VER CROQUIS). INCLUYE: NIVELACIÓN,  CONCRETO F'C= 150 KG/CM2, JUNTAS, CURADO,  MANO DE OBRA, EQUIPO Y TODO LO NECESARIO DE PARA SU CORRECTA EJECUCIÓN.</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</si>
  <si>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</si>
  <si>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CERCADO DE DERECHO DE VIA CON CUATRO (4) HILOS DE ALAMBRE DE PUAS Y POSTE DE CONCRETO REFORZADO. INCLUYE: MATERIALES, MANO DE OBRA, EQUIPOS, CIMBRA Y DESCIMBRA, TROQUELES, FLETES, ACARREOS, HERRAMIENTA MENOR Y TODO LO NECESARIO PARA SU CORRECTA INSTALACIÓN.</t>
  </si>
  <si>
    <t xml:space="preserve">DESINSTALACION DE CERCADO DE DERECHO DE VÍA EXISTENTE EN DONDE INDIQUE LA SUPERVISION DE LA SECRETARIA DE MOVILIDAD Y PLANEACIÓN URBANA. INCLUYE: EL DESMANTELAMIENTO Y RETIRO A UN LUGAR QUE NO INTERFIERA CON LOS MOVIMIENTOS DE LA OBRA, MAQUINARIA, EQUIPO, HERRAMIENTA, MANO DE OBRA, FLETES, ACARREOS Y TODO LO NECESARIO PARA LA CORRECTA EJECUCION DE LOS TRABAJOS. </t>
  </si>
  <si>
    <t>LIMPIEZA FINAL DE LA OBRA Y DERECHO DE VÍA. INCLUYE: RETIRO DE MATERIALES SOBRANTES, DESPERDICIOS, ACARREOS, MATERIALES, EQUIPO, MANO DE OBRA Y TODO LO NECESARIO PARA SU CORRECTA EJECUCIÓN.</t>
  </si>
  <si>
    <t>FORMACION Y COMPACTACION DE CAPA SUBYACENTE DE 70 CENTÍMETROS DE ESPESOR, CON MATERIAL DE BANCO CALIDAD SUBRASANTE CON UN VALOR DE CBR IGUAL O MAYOR AL 20%, MEZCLADO HOMOGENIZADO EXTENDIDO Y COMPACTADO EN CAPAS DE 20CM AL 95%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</si>
  <si>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ESCARIFICACION, ACEMELLONADO, HOMOGENIZADO, TENDIDO Y COMPACTADO DE CAPA DE 20 CM DE PROFUNDIDAD DE LA CAMA DE CORTE, COMPACTADO AL 95% MINIMO DE SU PVSM AASHTO STANDARD, ESTABILIZADA CON EL 5% DE CAL DE 1RA EN SUPERSACO O A GRANEL  (85% DE HIDRÓXIDO DE CALCIO) GARANTIZANDO UN CBR MÍNIMO DEL 20%  DE ACUERDO CON LOS ART. 48, 49, 50, 51, 52 Y 53 DE LA LEY PARA LA CONSTRUCCION Y REHABILITACION DE PAVIMENTOS DEL ESTADO DE NUEVO LEON, PUBLICADO EN PERIODICO OFICIAL DE 11 SEPTIEMBRE 2009, DECRETO # 425. INCLUYE: AGUA, MAQUINARIA, HERRAMIENTA, EQUIPO, MANO DE OBRA Y TODO LO NECESARIO PARA SU CORRECTA EJECUCIÓN.</t>
  </si>
  <si>
    <t>TRAZO Y NIVELACIÓN DE LA OBRA. INCLUYE: BRIGADA DE TOPOGRAFÍA A DISPOSICIÓN DE LA SUPERVISIÓN DURANTE EL PROCESO QUE DURE LA OBRA, BANCO DE NIVEL REFERENCIADO, TRAZO DE EJES DE PROYECTO, HOMBROS, LINEAS DE CEROS Y LIMITE DE DERECHO DE VÍA, LOCALIZACIÓN DE INSTALACIONES PRINCIPALES DE AGUA, ELECTRICIDAD, TELÉFONOS, GAS, DRENAJE QUE PUEDAN INTERFERIR EN EL PROCESO DE EJECUCIÓN DE DICHA OBRA, EQUIPO, HERRAMIENTA, MANO DE OBRA Y TODO LO NECESARIO PARA SU CORRECTA EJECUCIÓN.</t>
  </si>
  <si>
    <t>FORMACIÓN DE SOBRE ANCHO EN TERRACERÍAS PARA EL PASO DE EQUIPO DE PAVIMENTACIÓN, CONFORMADO POR MATERIAL CALIDAD SUBRASANTE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</si>
  <si>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RIEGO DE IMPREGNACION CON EMULSION ASFALTICA A RAZON DE 1.5 LTS/ M2 INCLUYE LIMPIEZA Y BARRIDO  DE SUPERFICIE MATERIALES ACARREOS MAQUINARIA, EQUIPO, HERRAMIENTA, MANO DE OBRA, LIMPIEZA DEL AREA Y TODO LO NECESARIO PARA SU CORRECTA EJECUCION</t>
  </si>
  <si>
    <t>FORMACIÓN DE REMATE LATERAL CON BASE HIDRAULICA CEMENTADA DE 25 KG/CM2 A LOS 28 DÍAS DE EDAD. INCLUYE: EXTENDIDO DE MATERIAL, INCORPORACION DE AGUA, HOMOGENIZADO, BANDEADO, MANO DE OBRA, MAQUINARIA, HERRAMIENTA, EQUIPOS Y TODO LO NECCESARIO PARA LA CORRECTA EJECUCIÓN DE LOS TRABAJOS.</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</si>
  <si>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</si>
  <si>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BASE MODIFICADA CON CEMENTO PORTLAND TIPO CPO 40 Ó CPC 40, EN UN RANGO DEL 3% , DE 20.0 CM DE ESPESOR, CON UNA RESISTENCIA A LA COMPRESIÓN SIMPLE DE  25 KG/CM2 A LOS 28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</si>
  <si>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CONSTRUCCIÓN DE CARPETA DE CONCRETO HIDRÁULICO, CON RESISTENCIA A LA FLEXIÓN MR= 48 KG/CM2, GARANTIZANDO EL 100% DE SU RESISTENCIA A LOS 14 DÍAS, LOSA DE CONCRETO HIDRÁULICO DE VEINTICUATRO (24)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38.10 MILIMETROS (1 1/2”) DE DIÁMETRO POR 0.46 METROS DE LONGITUD, ESPACIADAS A CADA 0.30 METROS C.A.C., CON F’Y = 4200 KG/CM2. LA LOSA DE CONCRETO DEBERA CUMPLIR LAS ESPECIFICACIONES PARTICULARES DEL PROYECTO CONSIDERANDO UNA SUPERFICIE DE RODAMIENTO DE NUEVA GENERACIÓN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</si>
  <si>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PROYECTO     :  CONSTRUCCIÓN DE CARRETERA ESTATAL LA GLORIA - COLOMBIA (KM 5+000 AL 10+000), EN EL MUNICIPIO DE ANÁHUAC, N.L.</t>
  </si>
  <si>
    <t xml:space="preserve">OBRA              :  CONSTRUCCION DE TERRACERIAS, PAVIMENTOS, OBRAS DE DRENAJE, OBRAS COMPLEMENTARIAS Y SEÑALAMIENTO </t>
  </si>
  <si>
    <t>UBICACION    :  CARRETERA LA GLORIA-COLOMBIA DEL KM. 5+000 - 10+000</t>
  </si>
  <si>
    <t>MUNICIPIO    :  ANAHUAC, N.L.</t>
  </si>
  <si>
    <t>SMPU-LP-063/2022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</si>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</sst>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2">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Geomanist Regular"/>
      <family val="2"/>
    </font>
    <font>
      <b/>
      <sz val="10"/>
      <color theme="1"/>
      <name val="Calibri"/>
      <family val="2"/>
      <scheme val="minor"/>
    </font>
    <font>
      <sz val="11"/>
      <color theme="1"/>
      <name val="Arial"/>
      <family val="2"/>
    </font>
    <font>
      <sz val="10"/>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b/>
      <u/>
      <sz val="10"/>
      <color theme="1"/>
      <name val="Calibri"/>
      <family val="2"/>
      <scheme val="minor"/>
    </font>
    <font>
      <sz val="9"/>
      <color theme="0"/>
      <name val="Calibri"/>
      <family val="2"/>
      <scheme val="minor"/>
    </font>
    <font>
      <i/>
      <sz val="9"/>
      <name val="Calibri"/>
      <family val="2"/>
      <scheme val="minor"/>
    </font>
    <font>
      <i/>
      <sz val="9"/>
      <color theme="1"/>
      <name val="Calibri"/>
      <family val="2"/>
      <scheme val="minor"/>
    </font>
    <font>
      <b/>
      <sz val="9"/>
      <color rgb="FF000000"/>
      <name val="Calibri"/>
      <family val="2"/>
      <scheme val="minor"/>
    </font>
    <font>
      <sz val="9"/>
      <name val="Calibri"/>
      <family val="2"/>
      <scheme val="minor"/>
    </font>
    <font>
      <sz val="9"/>
      <color rgb="FF666666"/>
      <name val="Calibri"/>
      <family val="2"/>
      <scheme val="minor"/>
    </font>
    <font>
      <sz val="14"/>
      <color theme="1"/>
      <name val="Calibri"/>
      <family val="2"/>
      <scheme val="minor"/>
    </font>
    <font>
      <b/>
      <sz val="13"/>
      <color theme="1"/>
      <name val="Calibri"/>
      <family val="2"/>
      <scheme val="minor"/>
    </font>
    <font>
      <sz val="13"/>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3" fillId="0" borderId="4"/>
    <xf numFmtId="167" fontId="4" fillId="0" borderId="4"/>
    <xf numFmtId="44" fontId="2" fillId="0" borderId="4" applyFont="0" applyFill="0" applyBorder="0" applyAlignment="0" applyProtection="0"/>
    <xf numFmtId="0" fontId="2" fillId="0" borderId="4"/>
    <xf numFmtId="44" fontId="6" fillId="0" borderId="0" applyFont="0" applyFill="0" applyBorder="0" applyAlignment="0" applyProtection="0"/>
  </cellStyleXfs>
  <cellXfs count="106">
    <xf numFmtId="0" fontId="0" fillId="0" borderId="0" xfId="0" applyFont="1" applyAlignment="1"/>
    <xf numFmtId="4" fontId="9" fillId="0" borderId="0" xfId="0" applyNumberFormat="1" applyFont="1" applyAlignment="1">
      <alignment horizontal="center" vertical="center"/>
    </xf>
    <xf numFmtId="0" fontId="9" fillId="0" borderId="0" xfId="0" applyFont="1" applyAlignment="1">
      <alignment horizontal="center" vertical="center"/>
    </xf>
    <xf numFmtId="164" fontId="7" fillId="0" borderId="0" xfId="0" applyNumberFormat="1" applyFont="1" applyAlignment="1">
      <alignment horizontal="right" vertical="center"/>
    </xf>
    <xf numFmtId="0" fontId="9" fillId="0" borderId="0" xfId="0" applyFont="1" applyAlignment="1">
      <alignment horizontal="center" vertical="top"/>
    </xf>
    <xf numFmtId="0" fontId="10" fillId="0" borderId="0" xfId="0" applyFont="1" applyAlignment="1">
      <alignment horizontal="center" vertical="center"/>
    </xf>
    <xf numFmtId="0" fontId="1" fillId="0" borderId="0" xfId="0" applyFont="1" applyAlignment="1">
      <alignment horizontal="center" vertical="top"/>
    </xf>
    <xf numFmtId="4" fontId="10" fillId="0" borderId="0" xfId="0" applyNumberFormat="1" applyFont="1" applyAlignment="1">
      <alignment horizontal="center" vertical="center"/>
    </xf>
    <xf numFmtId="0" fontId="7" fillId="0" borderId="0" xfId="0" applyFont="1" applyAlignment="1">
      <alignment horizontal="center" vertical="center"/>
    </xf>
    <xf numFmtId="164" fontId="10" fillId="0" borderId="0" xfId="0" applyNumberFormat="1" applyFont="1" applyAlignment="1">
      <alignment horizontal="right" vertical="center"/>
    </xf>
    <xf numFmtId="164" fontId="10" fillId="0" borderId="0" xfId="0" applyNumberFormat="1" applyFont="1" applyAlignment="1">
      <alignment vertical="center"/>
    </xf>
    <xf numFmtId="0" fontId="10" fillId="0" borderId="0" xfId="0" applyFont="1" applyAlignment="1">
      <alignment vertical="top"/>
    </xf>
    <xf numFmtId="0" fontId="10" fillId="0" borderId="4" xfId="0" applyFont="1" applyBorder="1" applyAlignment="1">
      <alignment vertical="top" wrapText="1"/>
    </xf>
    <xf numFmtId="0" fontId="10" fillId="0" borderId="0" xfId="0" applyFont="1" applyAlignment="1">
      <alignment horizontal="center" vertical="top"/>
    </xf>
    <xf numFmtId="166" fontId="10" fillId="0" borderId="0" xfId="0" applyNumberFormat="1" applyFont="1" applyFill="1" applyAlignment="1">
      <alignment horizontal="center" vertical="top"/>
    </xf>
    <xf numFmtId="164" fontId="10" fillId="0" borderId="0" xfId="0" applyNumberFormat="1" applyFont="1" applyAlignment="1">
      <alignment horizontal="right" vertical="top"/>
    </xf>
    <xf numFmtId="164" fontId="10" fillId="0" borderId="0" xfId="0" applyNumberFormat="1" applyFont="1" applyAlignment="1">
      <alignment vertical="top"/>
    </xf>
    <xf numFmtId="0" fontId="10" fillId="0" borderId="0" xfId="0" applyFont="1" applyAlignment="1">
      <alignment horizontal="justify" vertical="top" wrapText="1"/>
    </xf>
    <xf numFmtId="164" fontId="10" fillId="0" borderId="0" xfId="0" applyNumberFormat="1" applyFont="1" applyFill="1" applyAlignment="1">
      <alignment horizontal="right" vertical="top"/>
    </xf>
    <xf numFmtId="4" fontId="14" fillId="0" borderId="0" xfId="0" applyNumberFormat="1" applyFont="1" applyAlignment="1">
      <alignment vertical="top"/>
    </xf>
    <xf numFmtId="0" fontId="15" fillId="0" borderId="0" xfId="0" applyFont="1" applyAlignment="1">
      <alignment vertical="top" wrapText="1"/>
    </xf>
    <xf numFmtId="0" fontId="15" fillId="0" borderId="0" xfId="0" applyFont="1" applyAlignment="1">
      <alignment horizontal="center" vertical="top"/>
    </xf>
    <xf numFmtId="43" fontId="15" fillId="0" borderId="0" xfId="0" applyNumberFormat="1" applyFont="1" applyAlignment="1">
      <alignment vertical="top"/>
    </xf>
    <xf numFmtId="164" fontId="9" fillId="0" borderId="0" xfId="0" applyNumberFormat="1" applyFont="1" applyAlignment="1">
      <alignment horizontal="right" vertical="center"/>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xf>
    <xf numFmtId="4" fontId="16" fillId="2" borderId="3" xfId="0" applyNumberFormat="1" applyFont="1" applyFill="1" applyBorder="1" applyAlignment="1">
      <alignment horizontal="center" vertical="center"/>
    </xf>
    <xf numFmtId="164" fontId="16" fillId="2" borderId="3" xfId="0" applyNumberFormat="1" applyFont="1" applyFill="1" applyBorder="1" applyAlignment="1">
      <alignment horizontal="center" vertical="center" wrapText="1"/>
    </xf>
    <xf numFmtId="164" fontId="16" fillId="2" borderId="3" xfId="0" applyNumberFormat="1" applyFont="1" applyFill="1" applyBorder="1" applyAlignment="1">
      <alignment horizontal="center" vertical="center"/>
    </xf>
    <xf numFmtId="0" fontId="10" fillId="0" borderId="0" xfId="0" applyFont="1" applyAlignment="1">
      <alignment horizontal="left" vertical="top" wrapText="1"/>
    </xf>
    <xf numFmtId="0" fontId="10" fillId="0" borderId="4" xfId="0" applyFont="1" applyBorder="1" applyAlignment="1">
      <alignment horizontal="justify" vertical="top"/>
    </xf>
    <xf numFmtId="0" fontId="10" fillId="0" borderId="4" xfId="0" applyFont="1" applyBorder="1" applyAlignment="1">
      <alignment horizontal="center" vertical="top" wrapText="1"/>
    </xf>
    <xf numFmtId="4" fontId="10" fillId="0" borderId="4" xfId="0" applyNumberFormat="1" applyFont="1" applyBorder="1" applyAlignment="1">
      <alignment horizontal="right" vertical="top" wrapText="1"/>
    </xf>
    <xf numFmtId="44" fontId="10" fillId="0" borderId="4" xfId="5" applyFont="1" applyBorder="1" applyAlignment="1" applyProtection="1">
      <alignment horizontal="right" vertical="top" wrapText="1"/>
      <protection locked="0"/>
    </xf>
    <xf numFmtId="0" fontId="10" fillId="0" borderId="0" xfId="0" applyFont="1" applyFill="1" applyAlignment="1">
      <alignment horizontal="justify" vertical="top" wrapText="1"/>
    </xf>
    <xf numFmtId="0" fontId="10" fillId="0" borderId="0" xfId="0" applyFont="1" applyFill="1" applyAlignment="1">
      <alignment horizontal="left" vertical="top" wrapText="1"/>
    </xf>
    <xf numFmtId="0" fontId="10" fillId="0" borderId="4" xfId="0" applyFont="1" applyBorder="1" applyAlignment="1">
      <alignment horizontal="justify" vertical="top" wrapText="1"/>
    </xf>
    <xf numFmtId="4" fontId="7" fillId="0" borderId="0" xfId="0" applyNumberFormat="1" applyFont="1" applyAlignment="1">
      <alignment horizontal="center" vertical="center"/>
    </xf>
    <xf numFmtId="165" fontId="7" fillId="0" borderId="0" xfId="0" applyNumberFormat="1" applyFont="1" applyAlignment="1">
      <alignment horizontal="left" vertical="center"/>
    </xf>
    <xf numFmtId="4" fontId="7" fillId="0" borderId="1" xfId="0" applyNumberFormat="1" applyFont="1" applyBorder="1" applyAlignment="1">
      <alignment horizontal="center" vertical="center"/>
    </xf>
    <xf numFmtId="0" fontId="5" fillId="0" borderId="0" xfId="0" quotePrefix="1" applyFont="1" applyAlignment="1">
      <alignment horizontal="right" vertical="center"/>
    </xf>
    <xf numFmtId="0" fontId="9" fillId="3" borderId="4" xfId="0" applyFont="1" applyFill="1" applyBorder="1" applyAlignment="1">
      <alignment horizontal="center" vertical="top"/>
    </xf>
    <xf numFmtId="0" fontId="9" fillId="3" borderId="4" xfId="0" applyFont="1" applyFill="1" applyBorder="1" applyAlignment="1">
      <alignment vertical="top"/>
    </xf>
    <xf numFmtId="0" fontId="13" fillId="3" borderId="4" xfId="0" applyFont="1" applyFill="1" applyBorder="1" applyAlignment="1">
      <alignment vertical="top"/>
    </xf>
    <xf numFmtId="0" fontId="13" fillId="3" borderId="4" xfId="0" applyFont="1" applyFill="1" applyBorder="1" applyAlignment="1">
      <alignment horizontal="center" vertical="top"/>
    </xf>
    <xf numFmtId="0" fontId="13" fillId="3" borderId="4" xfId="0" applyFont="1" applyFill="1" applyBorder="1" applyAlignment="1">
      <alignment horizontal="right" vertical="top"/>
    </xf>
    <xf numFmtId="166" fontId="10" fillId="0" borderId="0" xfId="0" applyNumberFormat="1" applyFont="1" applyAlignment="1">
      <alignment horizontal="center" vertical="top"/>
    </xf>
    <xf numFmtId="43" fontId="10" fillId="0" borderId="0" xfId="0" applyNumberFormat="1" applyFont="1" applyAlignment="1">
      <alignment vertical="top"/>
    </xf>
    <xf numFmtId="49" fontId="10" fillId="0" borderId="4" xfId="4" applyNumberFormat="1" applyFont="1" applyAlignment="1">
      <alignment horizontal="center" vertical="top"/>
    </xf>
    <xf numFmtId="0" fontId="10" fillId="0" borderId="0" xfId="0" applyFont="1" applyAlignment="1">
      <alignment horizontal="right" vertical="top"/>
    </xf>
    <xf numFmtId="0" fontId="17" fillId="0" borderId="0" xfId="0" applyFont="1" applyAlignment="1">
      <alignment vertical="top"/>
    </xf>
    <xf numFmtId="0" fontId="9" fillId="4" borderId="4" xfId="0" applyFont="1" applyFill="1" applyBorder="1" applyAlignment="1">
      <alignment horizontal="center" vertical="top"/>
    </xf>
    <xf numFmtId="0" fontId="9" fillId="4" borderId="4" xfId="0" applyFont="1" applyFill="1" applyBorder="1" applyAlignment="1">
      <alignment vertical="top"/>
    </xf>
    <xf numFmtId="0" fontId="13" fillId="4" borderId="4" xfId="0" applyFont="1" applyFill="1" applyBorder="1" applyAlignment="1">
      <alignment vertical="top"/>
    </xf>
    <xf numFmtId="0" fontId="13" fillId="4" borderId="4" xfId="0" applyFont="1" applyFill="1" applyBorder="1" applyAlignment="1">
      <alignment horizontal="center" vertical="top"/>
    </xf>
    <xf numFmtId="0" fontId="13" fillId="4" borderId="4" xfId="0" applyFont="1" applyFill="1" applyBorder="1" applyAlignment="1">
      <alignment horizontal="right" vertical="top"/>
    </xf>
    <xf numFmtId="0" fontId="9" fillId="0" borderId="0" xfId="0" applyFont="1" applyFill="1" applyAlignment="1">
      <alignment horizontal="center" vertical="top"/>
    </xf>
    <xf numFmtId="0" fontId="9" fillId="0" borderId="4" xfId="0" applyFont="1" applyFill="1" applyBorder="1" applyAlignment="1">
      <alignment horizontal="center" vertical="top"/>
    </xf>
    <xf numFmtId="0" fontId="9" fillId="0" borderId="4" xfId="0" applyFont="1" applyFill="1" applyBorder="1" applyAlignment="1">
      <alignment vertical="top"/>
    </xf>
    <xf numFmtId="0" fontId="13" fillId="0" borderId="4" xfId="0" applyFont="1" applyFill="1" applyBorder="1" applyAlignment="1">
      <alignment vertical="top"/>
    </xf>
    <xf numFmtId="0" fontId="13" fillId="0" borderId="4" xfId="0" applyFont="1" applyFill="1" applyBorder="1" applyAlignment="1">
      <alignment horizontal="center" vertical="top"/>
    </xf>
    <xf numFmtId="0" fontId="13" fillId="0" borderId="4" xfId="0" applyFont="1" applyFill="1" applyBorder="1" applyAlignment="1">
      <alignment horizontal="right" vertical="top"/>
    </xf>
    <xf numFmtId="0" fontId="10" fillId="0" borderId="0" xfId="0" applyFont="1" applyFill="1" applyAlignment="1">
      <alignment vertical="top"/>
    </xf>
    <xf numFmtId="0" fontId="17" fillId="0" borderId="0" xfId="0" applyFont="1" applyFill="1" applyAlignment="1">
      <alignment vertical="top"/>
    </xf>
    <xf numFmtId="0" fontId="18" fillId="0" borderId="4" xfId="0" applyFont="1" applyBorder="1" applyAlignment="1">
      <alignment vertical="top"/>
    </xf>
    <xf numFmtId="0" fontId="10" fillId="0" borderId="0" xfId="0" applyFont="1" applyAlignment="1">
      <alignment horizontal="center" vertical="top" wrapText="1"/>
    </xf>
    <xf numFmtId="164" fontId="10" fillId="0" borderId="0" xfId="0" applyNumberFormat="1" applyFont="1" applyFill="1" applyAlignment="1">
      <alignment vertical="top"/>
    </xf>
    <xf numFmtId="0" fontId="10" fillId="0" borderId="0" xfId="0" applyFont="1" applyAlignment="1">
      <alignment vertical="top" wrapText="1"/>
    </xf>
    <xf numFmtId="49" fontId="10" fillId="0" borderId="0" xfId="0" applyNumberFormat="1" applyFont="1" applyAlignment="1">
      <alignment horizontal="center" vertical="center"/>
    </xf>
    <xf numFmtId="49" fontId="10" fillId="0" borderId="0" xfId="0" applyNumberFormat="1" applyFont="1" applyAlignment="1">
      <alignment vertical="center"/>
    </xf>
    <xf numFmtId="0" fontId="9" fillId="0" borderId="0" xfId="0" applyFont="1" applyAlignment="1">
      <alignment vertical="center"/>
    </xf>
    <xf numFmtId="0" fontId="10" fillId="0" borderId="0" xfId="0" applyFont="1" applyAlignment="1">
      <alignment vertical="center"/>
    </xf>
    <xf numFmtId="164" fontId="10" fillId="0" borderId="0" xfId="0" applyNumberFormat="1" applyFont="1" applyAlignment="1">
      <alignment horizontal="center" vertical="center"/>
    </xf>
    <xf numFmtId="0" fontId="10" fillId="0" borderId="0" xfId="0" applyFont="1" applyAlignment="1">
      <alignment horizontal="left" vertical="center"/>
    </xf>
    <xf numFmtId="39" fontId="9" fillId="0" borderId="0" xfId="0" applyNumberFormat="1" applyFont="1" applyAlignment="1">
      <alignment horizontal="left" vertical="center"/>
    </xf>
    <xf numFmtId="0" fontId="7" fillId="0" borderId="0" xfId="0" applyFont="1" applyAlignment="1">
      <alignment horizontal="left" vertical="center"/>
    </xf>
    <xf numFmtId="164" fontId="7" fillId="0" borderId="0" xfId="0" applyNumberFormat="1" applyFont="1" applyAlignment="1">
      <alignment vertical="center"/>
    </xf>
    <xf numFmtId="164" fontId="5" fillId="0" borderId="0" xfId="0" applyNumberFormat="1" applyFont="1" applyAlignment="1">
      <alignment horizontal="left" vertical="center"/>
    </xf>
    <xf numFmtId="0" fontId="7" fillId="0" borderId="0" xfId="0" applyFont="1" applyAlignment="1">
      <alignment vertical="center"/>
    </xf>
    <xf numFmtId="39" fontId="5" fillId="0" borderId="0" xfId="0" applyNumberFormat="1" applyFont="1" applyAlignment="1">
      <alignment vertical="center"/>
    </xf>
    <xf numFmtId="39" fontId="5" fillId="0" borderId="0" xfId="0" applyNumberFormat="1" applyFont="1" applyAlignment="1">
      <alignment horizontal="center" vertical="center"/>
    </xf>
    <xf numFmtId="39" fontId="12" fillId="0" borderId="0" xfId="0" applyNumberFormat="1" applyFont="1" applyAlignment="1">
      <alignment horizontal="center" vertical="center"/>
    </xf>
    <xf numFmtId="4" fontId="5" fillId="0" borderId="1" xfId="0" applyNumberFormat="1" applyFont="1" applyBorder="1" applyAlignment="1">
      <alignment vertical="center"/>
    </xf>
    <xf numFmtId="0" fontId="8" fillId="0" borderId="0" xfId="0" applyFont="1" applyAlignment="1">
      <alignment horizontal="center" vertical="top"/>
    </xf>
    <xf numFmtId="0" fontId="1" fillId="0" borderId="0" xfId="0" applyFont="1" applyAlignment="1">
      <alignment horizontal="left" vertical="top" wrapText="1"/>
    </xf>
    <xf numFmtId="166" fontId="1" fillId="0" borderId="0" xfId="0" applyNumberFormat="1" applyFont="1" applyAlignment="1">
      <alignment horizontal="center" vertical="top"/>
    </xf>
    <xf numFmtId="164" fontId="1" fillId="0" borderId="0" xfId="0" applyNumberFormat="1" applyFont="1" applyAlignment="1">
      <alignment horizontal="right" vertical="top"/>
    </xf>
    <xf numFmtId="0" fontId="1" fillId="0" borderId="0" xfId="0" applyFont="1" applyAlignment="1">
      <alignment vertical="top"/>
    </xf>
    <xf numFmtId="164" fontId="1" fillId="0" borderId="0" xfId="0" applyNumberFormat="1" applyFont="1" applyAlignment="1">
      <alignment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right" vertical="top"/>
    </xf>
    <xf numFmtId="0" fontId="8" fillId="0" borderId="0" xfId="0" applyFont="1" applyAlignment="1">
      <alignment vertical="top"/>
    </xf>
    <xf numFmtId="164" fontId="8" fillId="0" borderId="0" xfId="0" applyNumberFormat="1" applyFont="1" applyAlignment="1">
      <alignment vertical="top"/>
    </xf>
    <xf numFmtId="0" fontId="8" fillId="0" borderId="4" xfId="0" applyFont="1" applyBorder="1" applyAlignment="1">
      <alignment vertical="top" wrapText="1"/>
    </xf>
    <xf numFmtId="0" fontId="1" fillId="0" borderId="4" xfId="0" applyFont="1" applyBorder="1" applyAlignment="1">
      <alignment horizontal="center" vertical="top" wrapText="1"/>
    </xf>
    <xf numFmtId="4" fontId="1" fillId="0" borderId="4" xfId="0" applyNumberFormat="1" applyFont="1" applyBorder="1" applyAlignment="1">
      <alignment horizontal="right" vertical="top" wrapText="1"/>
    </xf>
    <xf numFmtId="44" fontId="1" fillId="0" borderId="4" xfId="3" applyFont="1" applyBorder="1" applyAlignment="1">
      <alignment horizontal="right" vertical="top" wrapText="1"/>
    </xf>
    <xf numFmtId="0" fontId="1" fillId="0" borderId="4" xfId="0" applyFont="1" applyBorder="1" applyAlignment="1" applyProtection="1">
      <alignment horizontal="left" vertical="top" wrapText="1"/>
      <protection locked="0"/>
    </xf>
    <xf numFmtId="0" fontId="11"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vertical="center"/>
    </xf>
    <xf numFmtId="0" fontId="5" fillId="0" borderId="0" xfId="0" applyFont="1" applyAlignment="1">
      <alignment horizontal="left" vertical="center" wrapText="1"/>
    </xf>
    <xf numFmtId="0" fontId="5" fillId="0" borderId="0" xfId="0" applyFont="1" applyAlignment="1">
      <alignment horizontal="left" vertical="center"/>
    </xf>
    <xf numFmtId="0" fontId="7" fillId="0" borderId="0" xfId="0" applyFont="1" applyAlignment="1">
      <alignment vertical="center"/>
    </xf>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146</xdr:row>
      <xdr:rowOff>0</xdr:rowOff>
    </xdr:from>
    <xdr:ext cx="304800" cy="1019175"/>
    <xdr:sp macro="" textlink="">
      <xdr:nvSpPr>
        <xdr:cNvPr id="2" name="Shape 3" descr="Vialeta C-80 Una Caras Reflejantes.">
          <a:extLst>
            <a:ext uri="{FF2B5EF4-FFF2-40B4-BE49-F238E27FC236}">
              <a16:creationId xmlns:a16="http://schemas.microsoft.com/office/drawing/2014/main" xmlns="" id="{00000000-0008-0000-0100-000002000000}"/>
            </a:ext>
          </a:extLst>
        </xdr:cNvPr>
        <xdr:cNvSpPr/>
      </xdr:nvSpPr>
      <xdr:spPr>
        <a:xfrm>
          <a:off x="57759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146</xdr:row>
      <xdr:rowOff>0</xdr:rowOff>
    </xdr:from>
    <xdr:ext cx="304800" cy="1019175"/>
    <xdr:sp macro="" textlink="">
      <xdr:nvSpPr>
        <xdr:cNvPr id="3" name="Shape 3" descr="Vialeta C-80 Una Caras Reflejantes.">
          <a:extLst>
            <a:ext uri="{FF2B5EF4-FFF2-40B4-BE49-F238E27FC236}">
              <a16:creationId xmlns:a16="http://schemas.microsoft.com/office/drawing/2014/main" xmlns="" id="{00000000-0008-0000-0100-000003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146</xdr:row>
      <xdr:rowOff>0</xdr:rowOff>
    </xdr:from>
    <xdr:ext cx="304800" cy="1019175"/>
    <xdr:sp macro="" textlink="">
      <xdr:nvSpPr>
        <xdr:cNvPr id="4" name="Shape 3" descr="Vialeta C-80 Una Caras Reflejantes.">
          <a:extLst>
            <a:ext uri="{FF2B5EF4-FFF2-40B4-BE49-F238E27FC236}">
              <a16:creationId xmlns:a16="http://schemas.microsoft.com/office/drawing/2014/main" xmlns="" id="{00000000-0008-0000-0100-000004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146</xdr:row>
      <xdr:rowOff>0</xdr:rowOff>
    </xdr:from>
    <xdr:ext cx="304800" cy="1019175"/>
    <xdr:sp macro="" textlink="">
      <xdr:nvSpPr>
        <xdr:cNvPr id="5" name="Shape 3" descr="Vialeta C-80 Una Caras Reflejantes.">
          <a:extLst>
            <a:ext uri="{FF2B5EF4-FFF2-40B4-BE49-F238E27FC236}">
              <a16:creationId xmlns:a16="http://schemas.microsoft.com/office/drawing/2014/main" xmlns="" id="{00000000-0008-0000-0100-000005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146</xdr:row>
      <xdr:rowOff>0</xdr:rowOff>
    </xdr:from>
    <xdr:ext cx="304800" cy="1019175"/>
    <xdr:sp macro="" textlink="">
      <xdr:nvSpPr>
        <xdr:cNvPr id="6" name="Shape 3" descr="Vialeta C-80 Una Caras Reflejantes.">
          <a:extLst>
            <a:ext uri="{FF2B5EF4-FFF2-40B4-BE49-F238E27FC236}">
              <a16:creationId xmlns:a16="http://schemas.microsoft.com/office/drawing/2014/main" xmlns="" id="{00000000-0008-0000-0100-000006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146</xdr:row>
      <xdr:rowOff>0</xdr:rowOff>
    </xdr:from>
    <xdr:ext cx="304800" cy="1019175"/>
    <xdr:sp macro="" textlink="">
      <xdr:nvSpPr>
        <xdr:cNvPr id="7" name="Shape 3" descr="Vialeta C-80 Una Caras Reflejantes.">
          <a:extLst>
            <a:ext uri="{FF2B5EF4-FFF2-40B4-BE49-F238E27FC236}">
              <a16:creationId xmlns:a16="http://schemas.microsoft.com/office/drawing/2014/main" xmlns="" id="{00000000-0008-0000-0100-000007000000}"/>
            </a:ext>
          </a:extLst>
        </xdr:cNvPr>
        <xdr:cNvSpPr/>
      </xdr:nvSpPr>
      <xdr:spPr>
        <a:xfrm>
          <a:off x="6766560" y="531952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8" name="image2.png">
          <a:extLst>
            <a:ext uri="{FF2B5EF4-FFF2-40B4-BE49-F238E27FC236}">
              <a16:creationId xmlns:a16="http://schemas.microsoft.com/office/drawing/2014/main" xmlns="" id="{00000000-0008-0000-0100-000008000000}"/>
            </a:ext>
          </a:extLst>
        </xdr:cNvPr>
        <xdr:cNvPicPr preferRelativeResize="0"/>
      </xdr:nvPicPr>
      <xdr:blipFill>
        <a:blip xmlns:r="http://schemas.openxmlformats.org/officeDocument/2006/relationships" r:embed="rId1" cstate="print"/>
        <a:stretch>
          <a:fillRect/>
        </a:stretch>
      </xdr:blipFill>
      <xdr:spPr>
        <a:xfrm>
          <a:off x="85725" y="85725"/>
          <a:ext cx="2390775" cy="876300"/>
        </a:xfrm>
        <a:prstGeom prst="rect">
          <a:avLst/>
        </a:prstGeom>
        <a:noFill/>
      </xdr:spPr>
    </xdr:pic>
    <xdr:clientData fLocksWithSheet="0"/>
  </xdr:oneCellAnchor>
  <xdr:oneCellAnchor>
    <xdr:from>
      <xdr:col>7</xdr:col>
      <xdr:colOff>180975</xdr:colOff>
      <xdr:row>0</xdr:row>
      <xdr:rowOff>28575</xdr:rowOff>
    </xdr:from>
    <xdr:ext cx="742950" cy="1038225"/>
    <xdr:pic>
      <xdr:nvPicPr>
        <xdr:cNvPr id="9" name="image1.png">
          <a:extLst>
            <a:ext uri="{FF2B5EF4-FFF2-40B4-BE49-F238E27FC236}">
              <a16:creationId xmlns:a16="http://schemas.microsoft.com/office/drawing/2014/main" xmlns="" id="{00000000-0008-0000-0100-000009000000}"/>
            </a:ext>
          </a:extLst>
        </xdr:cNvPr>
        <xdr:cNvPicPr preferRelativeResize="0"/>
      </xdr:nvPicPr>
      <xdr:blipFill>
        <a:blip xmlns:r="http://schemas.openxmlformats.org/officeDocument/2006/relationships" r:embed="rId2" cstate="print"/>
        <a:stretch>
          <a:fillRect/>
        </a:stretch>
      </xdr:blipFill>
      <xdr:spPr>
        <a:xfrm>
          <a:off x="8578215" y="28575"/>
          <a:ext cx="742950" cy="1038225"/>
        </a:xfrm>
        <a:prstGeom prst="rect">
          <a:avLst/>
        </a:prstGeom>
        <a:noFill/>
      </xdr:spPr>
    </xdr:pic>
    <xdr:clientData fLocksWithSheet="0"/>
  </xdr:oneCellAnchor>
  <xdr:oneCellAnchor>
    <xdr:from>
      <xdr:col>5</xdr:col>
      <xdr:colOff>0</xdr:colOff>
      <xdr:row>67</xdr:row>
      <xdr:rowOff>0</xdr:rowOff>
    </xdr:from>
    <xdr:ext cx="304800" cy="1019175"/>
    <xdr:sp macro="" textlink="">
      <xdr:nvSpPr>
        <xdr:cNvPr id="10" name="Shape 3" descr="Vialeta C-80 Una Caras Reflejantes.">
          <a:extLst>
            <a:ext uri="{FF2B5EF4-FFF2-40B4-BE49-F238E27FC236}">
              <a16:creationId xmlns:a16="http://schemas.microsoft.com/office/drawing/2014/main" xmlns="" id="{00000000-0008-0000-0100-00000A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1" name="Shape 3" descr="Vialeta C-80 Una Caras Reflejantes.">
          <a:extLst>
            <a:ext uri="{FF2B5EF4-FFF2-40B4-BE49-F238E27FC236}">
              <a16:creationId xmlns:a16="http://schemas.microsoft.com/office/drawing/2014/main" xmlns="" id="{00000000-0008-0000-0100-00000B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2" name="Shape 3" descr="Vialeta C-80 Una Caras Reflejantes.">
          <a:extLst>
            <a:ext uri="{FF2B5EF4-FFF2-40B4-BE49-F238E27FC236}">
              <a16:creationId xmlns:a16="http://schemas.microsoft.com/office/drawing/2014/main" xmlns="" id="{00000000-0008-0000-0100-00000C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3" name="Shape 3" descr="Vialeta C-80 Una Caras Reflejantes.">
          <a:extLst>
            <a:ext uri="{FF2B5EF4-FFF2-40B4-BE49-F238E27FC236}">
              <a16:creationId xmlns:a16="http://schemas.microsoft.com/office/drawing/2014/main" xmlns="" id="{00000000-0008-0000-0100-00000D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4" name="Shape 3" descr="Vialeta C-80 Una Caras Reflejantes.">
          <a:extLst>
            <a:ext uri="{FF2B5EF4-FFF2-40B4-BE49-F238E27FC236}">
              <a16:creationId xmlns:a16="http://schemas.microsoft.com/office/drawing/2014/main" xmlns="" id="{00000000-0008-0000-0100-00000E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5" name="Shape 3" descr="Vialeta C-80 Una Caras Reflejantes.">
          <a:extLst>
            <a:ext uri="{FF2B5EF4-FFF2-40B4-BE49-F238E27FC236}">
              <a16:creationId xmlns:a16="http://schemas.microsoft.com/office/drawing/2014/main" xmlns="" id="{00000000-0008-0000-0100-00000F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67</xdr:row>
      <xdr:rowOff>0</xdr:rowOff>
    </xdr:from>
    <xdr:ext cx="304800" cy="1019175"/>
    <xdr:sp macro="" textlink="">
      <xdr:nvSpPr>
        <xdr:cNvPr id="16" name="Shape 3" descr="Vialeta C-80 Una Caras Reflejantes.">
          <a:extLst>
            <a:ext uri="{FF2B5EF4-FFF2-40B4-BE49-F238E27FC236}">
              <a16:creationId xmlns:a16="http://schemas.microsoft.com/office/drawing/2014/main" xmlns="" id="{00000000-0008-0000-0100-000010000000}"/>
            </a:ext>
          </a:extLst>
        </xdr:cNvPr>
        <xdr:cNvSpPr/>
      </xdr:nvSpPr>
      <xdr:spPr>
        <a:xfrm>
          <a:off x="67665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67</xdr:row>
      <xdr:rowOff>0</xdr:rowOff>
    </xdr:from>
    <xdr:ext cx="304800" cy="1019175"/>
    <xdr:sp macro="" textlink="">
      <xdr:nvSpPr>
        <xdr:cNvPr id="17" name="Shape 3" descr="Vialeta C-80 Una Caras Reflejantes.">
          <a:extLst>
            <a:ext uri="{FF2B5EF4-FFF2-40B4-BE49-F238E27FC236}">
              <a16:creationId xmlns:a16="http://schemas.microsoft.com/office/drawing/2014/main" xmlns="" id="{00000000-0008-0000-0100-000011000000}"/>
            </a:ext>
          </a:extLst>
        </xdr:cNvPr>
        <xdr:cNvSpPr/>
      </xdr:nvSpPr>
      <xdr:spPr>
        <a:xfrm>
          <a:off x="5775960" y="33718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18" name="Shape 3" descr="Vialeta C-80 Una Caras Reflejantes.">
          <a:extLst>
            <a:ext uri="{FF2B5EF4-FFF2-40B4-BE49-F238E27FC236}">
              <a16:creationId xmlns:a16="http://schemas.microsoft.com/office/drawing/2014/main" xmlns="" id="{00000000-0008-0000-0100-000012000000}"/>
            </a:ext>
          </a:extLst>
        </xdr:cNvPr>
        <xdr:cNvSpPr/>
      </xdr:nvSpPr>
      <xdr:spPr>
        <a:xfrm>
          <a:off x="57759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19" name="Shape 3" descr="Vialeta C-80 Una Caras Reflejantes.">
          <a:extLst>
            <a:ext uri="{FF2B5EF4-FFF2-40B4-BE49-F238E27FC236}">
              <a16:creationId xmlns:a16="http://schemas.microsoft.com/office/drawing/2014/main" xmlns="" id="{00000000-0008-0000-0100-000013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0" name="Shape 3" descr="Vialeta C-80 Una Caras Reflejantes.">
          <a:extLst>
            <a:ext uri="{FF2B5EF4-FFF2-40B4-BE49-F238E27FC236}">
              <a16:creationId xmlns:a16="http://schemas.microsoft.com/office/drawing/2014/main" xmlns="" id="{00000000-0008-0000-0100-000014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1" name="Shape 3" descr="Vialeta C-80 Una Caras Reflejantes.">
          <a:extLst>
            <a:ext uri="{FF2B5EF4-FFF2-40B4-BE49-F238E27FC236}">
              <a16:creationId xmlns:a16="http://schemas.microsoft.com/office/drawing/2014/main" xmlns="" id="{00000000-0008-0000-0100-000015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2" name="Shape 3" descr="Vialeta C-80 Una Caras Reflejantes.">
          <a:extLst>
            <a:ext uri="{FF2B5EF4-FFF2-40B4-BE49-F238E27FC236}">
              <a16:creationId xmlns:a16="http://schemas.microsoft.com/office/drawing/2014/main" xmlns="" id="{00000000-0008-0000-0100-000016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3" name="Shape 3" descr="Vialeta C-80 Una Caras Reflejantes.">
          <a:extLst>
            <a:ext uri="{FF2B5EF4-FFF2-40B4-BE49-F238E27FC236}">
              <a16:creationId xmlns:a16="http://schemas.microsoft.com/office/drawing/2014/main" xmlns="" id="{00000000-0008-0000-0100-000017000000}"/>
            </a:ext>
          </a:extLst>
        </xdr:cNvPr>
        <xdr:cNvSpPr/>
      </xdr:nvSpPr>
      <xdr:spPr>
        <a:xfrm>
          <a:off x="6766560" y="521284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24" name="Shape 3" descr="Vialeta C-80 Una Caras Reflejantes.">
          <a:extLst>
            <a:ext uri="{FF2B5EF4-FFF2-40B4-BE49-F238E27FC236}">
              <a16:creationId xmlns:a16="http://schemas.microsoft.com/office/drawing/2014/main" xmlns="" id="{00000000-0008-0000-0100-000018000000}"/>
            </a:ext>
          </a:extLst>
        </xdr:cNvPr>
        <xdr:cNvSpPr/>
      </xdr:nvSpPr>
      <xdr:spPr>
        <a:xfrm>
          <a:off x="57759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5" name="Shape 3" descr="Vialeta C-80 Una Caras Reflejantes.">
          <a:extLst>
            <a:ext uri="{FF2B5EF4-FFF2-40B4-BE49-F238E27FC236}">
              <a16:creationId xmlns:a16="http://schemas.microsoft.com/office/drawing/2014/main" xmlns="" id="{00000000-0008-0000-0100-000019000000}"/>
            </a:ext>
          </a:extLst>
        </xdr:cNvPr>
        <xdr:cNvSpPr/>
      </xdr:nvSpPr>
      <xdr:spPr>
        <a:xfrm>
          <a:off x="67665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6" name="Shape 3" descr="Vialeta C-80 Una Caras Reflejantes.">
          <a:extLst>
            <a:ext uri="{FF2B5EF4-FFF2-40B4-BE49-F238E27FC236}">
              <a16:creationId xmlns:a16="http://schemas.microsoft.com/office/drawing/2014/main" xmlns="" id="{00000000-0008-0000-0100-00001A000000}"/>
            </a:ext>
          </a:extLst>
        </xdr:cNvPr>
        <xdr:cNvSpPr/>
      </xdr:nvSpPr>
      <xdr:spPr>
        <a:xfrm>
          <a:off x="67665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7" name="Shape 3" descr="Vialeta C-80 Una Caras Reflejantes.">
          <a:extLst>
            <a:ext uri="{FF2B5EF4-FFF2-40B4-BE49-F238E27FC236}">
              <a16:creationId xmlns:a16="http://schemas.microsoft.com/office/drawing/2014/main" xmlns="" id="{00000000-0008-0000-0100-00001B000000}"/>
            </a:ext>
          </a:extLst>
        </xdr:cNvPr>
        <xdr:cNvSpPr/>
      </xdr:nvSpPr>
      <xdr:spPr>
        <a:xfrm>
          <a:off x="67665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8" name="Shape 3" descr="Vialeta C-80 Una Caras Reflejantes.">
          <a:extLst>
            <a:ext uri="{FF2B5EF4-FFF2-40B4-BE49-F238E27FC236}">
              <a16:creationId xmlns:a16="http://schemas.microsoft.com/office/drawing/2014/main" xmlns="" id="{00000000-0008-0000-0100-00001C000000}"/>
            </a:ext>
          </a:extLst>
        </xdr:cNvPr>
        <xdr:cNvSpPr/>
      </xdr:nvSpPr>
      <xdr:spPr>
        <a:xfrm>
          <a:off x="67665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143</xdr:row>
      <xdr:rowOff>0</xdr:rowOff>
    </xdr:from>
    <xdr:ext cx="304800" cy="1019175"/>
    <xdr:sp macro="" textlink="">
      <xdr:nvSpPr>
        <xdr:cNvPr id="29" name="Shape 3" descr="Vialeta C-80 Una Caras Reflejantes.">
          <a:extLst>
            <a:ext uri="{FF2B5EF4-FFF2-40B4-BE49-F238E27FC236}">
              <a16:creationId xmlns:a16="http://schemas.microsoft.com/office/drawing/2014/main" xmlns="" id="{00000000-0008-0000-0100-00001D000000}"/>
            </a:ext>
          </a:extLst>
        </xdr:cNvPr>
        <xdr:cNvSpPr/>
      </xdr:nvSpPr>
      <xdr:spPr>
        <a:xfrm>
          <a:off x="6766560" y="6708648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2" name="Shape 3" descr="Vialeta C-80 Una Caras Reflejantes.">
          <a:extLst>
            <a:ext uri="{FF2B5EF4-FFF2-40B4-BE49-F238E27FC236}">
              <a16:creationId xmlns:a16="http://schemas.microsoft.com/office/drawing/2014/main" xmlns="" id="{00000000-0008-0000-0100-000020000000}"/>
            </a:ext>
          </a:extLst>
        </xdr:cNvPr>
        <xdr:cNvSpPr/>
      </xdr:nvSpPr>
      <xdr:spPr>
        <a:xfrm>
          <a:off x="5775960" y="341071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61</xdr:row>
      <xdr:rowOff>0</xdr:rowOff>
    </xdr:from>
    <xdr:ext cx="304800" cy="1019175"/>
    <xdr:sp macro="" textlink="">
      <xdr:nvSpPr>
        <xdr:cNvPr id="33" name="Shape 3" descr="Vialeta C-80 Una Caras Reflejantes.">
          <a:extLst>
            <a:ext uri="{FF2B5EF4-FFF2-40B4-BE49-F238E27FC236}">
              <a16:creationId xmlns:a16="http://schemas.microsoft.com/office/drawing/2014/main" xmlns="" id="{00000000-0008-0000-0100-000021000000}"/>
            </a:ext>
          </a:extLst>
        </xdr:cNvPr>
        <xdr:cNvSpPr/>
      </xdr:nvSpPr>
      <xdr:spPr>
        <a:xfrm>
          <a:off x="5775960" y="3410712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34" name="Shape 3" descr="Vialeta C-80 Una Caras Reflejantes.">
          <a:extLst>
            <a:ext uri="{FF2B5EF4-FFF2-40B4-BE49-F238E27FC236}">
              <a16:creationId xmlns:a16="http://schemas.microsoft.com/office/drawing/2014/main" xmlns="" id="{00000000-0008-0000-0100-000022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35" name="Shape 3" descr="Vialeta C-80 Una Caras Reflejantes.">
          <a:extLst>
            <a:ext uri="{FF2B5EF4-FFF2-40B4-BE49-F238E27FC236}">
              <a16:creationId xmlns:a16="http://schemas.microsoft.com/office/drawing/2014/main" xmlns="" id="{00000000-0008-0000-0100-000023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36" name="Shape 3" descr="Vialeta C-80 Una Caras Reflejantes.">
          <a:extLst>
            <a:ext uri="{FF2B5EF4-FFF2-40B4-BE49-F238E27FC236}">
              <a16:creationId xmlns:a16="http://schemas.microsoft.com/office/drawing/2014/main" xmlns="" id="{00000000-0008-0000-0100-000024000000}"/>
            </a:ext>
          </a:extLst>
        </xdr:cNvPr>
        <xdr:cNvSpPr/>
      </xdr:nvSpPr>
      <xdr:spPr>
        <a:xfrm>
          <a:off x="5775960" y="692658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39" name="Shape 3" descr="Vialeta C-80 Una Caras Reflejantes.">
          <a:extLst>
            <a:ext uri="{FF2B5EF4-FFF2-40B4-BE49-F238E27FC236}">
              <a16:creationId xmlns:a16="http://schemas.microsoft.com/office/drawing/2014/main" xmlns="" id="{00000000-0008-0000-0100-000027000000}"/>
            </a:ext>
          </a:extLst>
        </xdr:cNvPr>
        <xdr:cNvSpPr/>
      </xdr:nvSpPr>
      <xdr:spPr>
        <a:xfrm>
          <a:off x="5791200" y="80686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143</xdr:row>
      <xdr:rowOff>0</xdr:rowOff>
    </xdr:from>
    <xdr:ext cx="304800" cy="1019175"/>
    <xdr:sp macro="" textlink="">
      <xdr:nvSpPr>
        <xdr:cNvPr id="40" name="Shape 3" descr="Vialeta C-80 Una Caras Reflejantes.">
          <a:extLst>
            <a:ext uri="{FF2B5EF4-FFF2-40B4-BE49-F238E27FC236}">
              <a16:creationId xmlns:a16="http://schemas.microsoft.com/office/drawing/2014/main" xmlns="" id="{00000000-0008-0000-0100-000028000000}"/>
            </a:ext>
          </a:extLst>
        </xdr:cNvPr>
        <xdr:cNvSpPr/>
      </xdr:nvSpPr>
      <xdr:spPr>
        <a:xfrm>
          <a:off x="5791200" y="8068627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13"/>
  <sheetViews>
    <sheetView view="pageBreakPreview" zoomScaleNormal="100" zoomScaleSheetLayoutView="100" workbookViewId="0">
      <selection activeCell="G5" sqref="G5"/>
    </sheetView>
  </sheetViews>
  <sheetFormatPr baseColWidth="10" defaultColWidth="12.625" defaultRowHeight="12"/>
  <cols>
    <col min="1" max="1" width="7.75" style="11" customWidth="1"/>
    <col min="2" max="2" width="14.125" style="11" customWidth="1"/>
    <col min="3" max="3" width="37.625" style="11" customWidth="1"/>
    <col min="4" max="4" width="6.75" style="11" customWidth="1"/>
    <col min="5" max="5" width="9.75" style="11" bestFit="1" customWidth="1"/>
    <col min="6" max="6" width="13" style="11" bestFit="1" customWidth="1"/>
    <col min="7" max="7" width="21.375" style="11" customWidth="1"/>
    <col min="8" max="8" width="17.25" style="11" customWidth="1"/>
    <col min="9" max="9" width="10.125" style="11" bestFit="1" customWidth="1"/>
    <col min="10" max="10" width="12" style="11" customWidth="1"/>
    <col min="11" max="13" width="10.125" style="11" bestFit="1" customWidth="1"/>
    <col min="14" max="26" width="9.375" style="11" customWidth="1"/>
    <col min="27" max="16384" width="12.625" style="11"/>
  </cols>
  <sheetData>
    <row r="1" spans="1:9" s="71" customFormat="1">
      <c r="A1" s="68"/>
      <c r="B1" s="69"/>
      <c r="C1" s="68"/>
      <c r="D1" s="2"/>
      <c r="E1" s="1"/>
      <c r="F1" s="23"/>
      <c r="G1" s="70"/>
    </row>
    <row r="2" spans="1:9" s="71" customFormat="1">
      <c r="A2" s="2"/>
      <c r="B2" s="2"/>
      <c r="C2" s="2"/>
      <c r="D2" s="2"/>
      <c r="E2" s="1"/>
      <c r="F2" s="9"/>
      <c r="G2" s="72"/>
      <c r="H2" s="23"/>
    </row>
    <row r="3" spans="1:9" s="71" customFormat="1" ht="18.75">
      <c r="A3" s="2"/>
      <c r="B3" s="2"/>
      <c r="C3" s="99" t="s">
        <v>0</v>
      </c>
      <c r="D3" s="100"/>
      <c r="E3" s="100"/>
      <c r="F3" s="100"/>
      <c r="G3" s="100"/>
      <c r="H3" s="70"/>
    </row>
    <row r="4" spans="1:9" s="71" customFormat="1" ht="17.25">
      <c r="A4" s="2"/>
      <c r="B4" s="2"/>
      <c r="C4" s="101" t="s">
        <v>1</v>
      </c>
      <c r="D4" s="102"/>
      <c r="E4" s="102"/>
      <c r="F4" s="102"/>
      <c r="G4" s="102"/>
      <c r="H4" s="70"/>
    </row>
    <row r="5" spans="1:9" s="71" customFormat="1">
      <c r="A5" s="5"/>
      <c r="B5" s="5"/>
      <c r="C5" s="73"/>
      <c r="D5" s="5"/>
      <c r="E5" s="7"/>
      <c r="F5" s="9"/>
      <c r="G5" s="10"/>
      <c r="H5" s="74"/>
    </row>
    <row r="6" spans="1:9" s="71" customFormat="1">
      <c r="A6" s="5"/>
      <c r="B6" s="5"/>
      <c r="C6" s="73"/>
      <c r="D6" s="5"/>
      <c r="E6" s="7"/>
      <c r="F6" s="9"/>
      <c r="G6" s="10"/>
      <c r="H6" s="74"/>
    </row>
    <row r="7" spans="1:9" s="78" customFormat="1" ht="12.75">
      <c r="A7" s="8"/>
      <c r="B7" s="8"/>
      <c r="C7" s="75"/>
      <c r="D7" s="8"/>
      <c r="E7" s="37"/>
      <c r="F7" s="3"/>
      <c r="G7" s="76"/>
      <c r="H7" s="77" t="s">
        <v>2</v>
      </c>
    </row>
    <row r="8" spans="1:9" s="78" customFormat="1" ht="12.75">
      <c r="A8" s="8"/>
      <c r="B8" s="103" t="s">
        <v>100</v>
      </c>
      <c r="C8" s="103"/>
      <c r="D8" s="103"/>
      <c r="E8" s="103"/>
      <c r="F8" s="103"/>
      <c r="G8" s="103"/>
      <c r="H8" s="79"/>
    </row>
    <row r="9" spans="1:9" s="78" customFormat="1" ht="12.75">
      <c r="A9" s="8"/>
      <c r="B9" s="104" t="s">
        <v>101</v>
      </c>
      <c r="C9" s="104"/>
      <c r="D9" s="104"/>
      <c r="E9" s="104"/>
      <c r="F9" s="104"/>
      <c r="G9" s="104"/>
      <c r="H9" s="80" t="s">
        <v>41</v>
      </c>
    </row>
    <row r="10" spans="1:9" s="78" customFormat="1" ht="12.75">
      <c r="A10" s="8"/>
      <c r="B10" s="104" t="s">
        <v>102</v>
      </c>
      <c r="C10" s="105"/>
      <c r="D10" s="105"/>
      <c r="E10" s="105"/>
      <c r="F10" s="105"/>
      <c r="G10" s="81"/>
      <c r="H10" s="80"/>
    </row>
    <row r="11" spans="1:9" s="78" customFormat="1" ht="12.75">
      <c r="A11" s="8"/>
      <c r="B11" s="104" t="s">
        <v>103</v>
      </c>
      <c r="C11" s="105"/>
      <c r="D11" s="105"/>
      <c r="E11" s="105"/>
      <c r="F11" s="38"/>
      <c r="G11" s="79"/>
      <c r="H11" s="79"/>
    </row>
    <row r="12" spans="1:9" s="78" customFormat="1" ht="13.5" thickBot="1">
      <c r="A12" s="8"/>
      <c r="B12" s="8"/>
      <c r="C12" s="75"/>
      <c r="D12" s="8"/>
      <c r="E12" s="39"/>
      <c r="F12" s="40" t="s">
        <v>3</v>
      </c>
      <c r="G12" s="39" t="s">
        <v>104</v>
      </c>
      <c r="H12" s="82" t="s">
        <v>105</v>
      </c>
    </row>
    <row r="13" spans="1:9" s="71" customFormat="1" ht="24.75" thickBot="1">
      <c r="A13" s="24" t="s">
        <v>4</v>
      </c>
      <c r="B13" s="25" t="s">
        <v>5</v>
      </c>
      <c r="C13" s="25" t="s">
        <v>6</v>
      </c>
      <c r="D13" s="25" t="s">
        <v>7</v>
      </c>
      <c r="E13" s="26" t="s">
        <v>8</v>
      </c>
      <c r="F13" s="27" t="s">
        <v>9</v>
      </c>
      <c r="G13" s="26" t="s">
        <v>10</v>
      </c>
      <c r="H13" s="28" t="s">
        <v>11</v>
      </c>
    </row>
    <row r="14" spans="1:9">
      <c r="A14" s="41" t="s">
        <v>12</v>
      </c>
      <c r="B14" s="42" t="s">
        <v>43</v>
      </c>
      <c r="C14" s="43"/>
      <c r="D14" s="44"/>
      <c r="E14" s="44"/>
      <c r="F14" s="45"/>
      <c r="G14" s="43"/>
      <c r="H14" s="43"/>
    </row>
    <row r="15" spans="1:9">
      <c r="A15" s="4"/>
      <c r="B15" s="4"/>
      <c r="C15" s="17"/>
      <c r="D15" s="13"/>
      <c r="E15" s="14"/>
      <c r="F15" s="15"/>
      <c r="H15" s="16"/>
    </row>
    <row r="16" spans="1:9" ht="120">
      <c r="A16" s="4">
        <v>10</v>
      </c>
      <c r="B16" s="4"/>
      <c r="C16" s="17" t="s">
        <v>93</v>
      </c>
      <c r="D16" s="13" t="s">
        <v>34</v>
      </c>
      <c r="E16" s="46">
        <f>5000*60</f>
        <v>300000</v>
      </c>
      <c r="F16" s="15"/>
      <c r="H16" s="16">
        <f>E16*F16</f>
        <v>0</v>
      </c>
      <c r="I16" s="47"/>
    </row>
    <row r="17" spans="1:9">
      <c r="A17" s="4"/>
      <c r="B17" s="4"/>
      <c r="C17" s="17"/>
      <c r="D17" s="13"/>
      <c r="E17" s="46"/>
      <c r="F17" s="15"/>
      <c r="H17" s="16"/>
    </row>
    <row r="18" spans="1:9" ht="132">
      <c r="A18" s="4">
        <f>A16+10</f>
        <v>20</v>
      </c>
      <c r="B18" s="48"/>
      <c r="C18" s="17" t="s">
        <v>24</v>
      </c>
      <c r="D18" s="13" t="s">
        <v>25</v>
      </c>
      <c r="E18" s="46">
        <f>E16/10000</f>
        <v>30</v>
      </c>
      <c r="F18" s="15"/>
      <c r="H18" s="16">
        <f>E18*F18</f>
        <v>0</v>
      </c>
      <c r="I18" s="47"/>
    </row>
    <row r="19" spans="1:9">
      <c r="A19" s="4"/>
      <c r="B19" s="48"/>
      <c r="C19" s="17"/>
      <c r="D19" s="13"/>
      <c r="E19" s="46"/>
      <c r="F19" s="15"/>
      <c r="H19" s="16"/>
    </row>
    <row r="20" spans="1:9" ht="84">
      <c r="A20" s="4">
        <f>A18+10</f>
        <v>30</v>
      </c>
      <c r="B20" s="48"/>
      <c r="C20" s="17" t="s">
        <v>80</v>
      </c>
      <c r="D20" s="13" t="s">
        <v>17</v>
      </c>
      <c r="E20" s="46">
        <v>9742.5499999999993</v>
      </c>
      <c r="F20" s="15"/>
      <c r="H20" s="16">
        <f>E20*F20</f>
        <v>0</v>
      </c>
      <c r="I20" s="47"/>
    </row>
    <row r="21" spans="1:9">
      <c r="A21" s="4"/>
      <c r="B21" s="48"/>
      <c r="C21" s="17"/>
      <c r="D21" s="13"/>
      <c r="E21" s="46"/>
      <c r="F21" s="15"/>
      <c r="H21" s="16"/>
    </row>
    <row r="22" spans="1:9" ht="108">
      <c r="A22" s="4">
        <f>A20+10</f>
        <v>40</v>
      </c>
      <c r="B22" s="48"/>
      <c r="C22" s="17" t="s">
        <v>87</v>
      </c>
      <c r="D22" s="13" t="s">
        <v>13</v>
      </c>
      <c r="E22" s="46">
        <v>20</v>
      </c>
      <c r="F22" s="18"/>
      <c r="H22" s="16">
        <f>E22*F22</f>
        <v>0</v>
      </c>
    </row>
    <row r="23" spans="1:9">
      <c r="A23" s="4"/>
      <c r="B23" s="48"/>
      <c r="C23" s="17"/>
      <c r="D23" s="13"/>
      <c r="E23" s="46"/>
      <c r="F23" s="15"/>
      <c r="H23" s="16"/>
    </row>
    <row r="24" spans="1:9" ht="96">
      <c r="A24" s="4">
        <f>A22+10</f>
        <v>50</v>
      </c>
      <c r="B24" s="48"/>
      <c r="C24" s="17" t="s">
        <v>89</v>
      </c>
      <c r="D24" s="13" t="s">
        <v>29</v>
      </c>
      <c r="E24" s="46">
        <v>10000</v>
      </c>
      <c r="F24" s="18"/>
      <c r="H24" s="16">
        <f>E24*F24</f>
        <v>0</v>
      </c>
    </row>
    <row r="25" spans="1:9">
      <c r="A25" s="4" t="s">
        <v>33</v>
      </c>
      <c r="B25" s="48"/>
      <c r="C25" s="17"/>
      <c r="D25" s="13"/>
      <c r="E25" s="46"/>
      <c r="F25" s="15"/>
      <c r="H25" s="16"/>
    </row>
    <row r="26" spans="1:9">
      <c r="A26" s="41" t="s">
        <v>14</v>
      </c>
      <c r="B26" s="42" t="s">
        <v>42</v>
      </c>
      <c r="C26" s="43"/>
      <c r="D26" s="44"/>
      <c r="E26" s="44"/>
      <c r="F26" s="45"/>
      <c r="G26" s="43"/>
      <c r="H26" s="43"/>
    </row>
    <row r="27" spans="1:9">
      <c r="A27" s="4"/>
      <c r="B27" s="48"/>
      <c r="C27" s="29"/>
      <c r="D27" s="13"/>
      <c r="E27" s="13"/>
      <c r="F27" s="49"/>
      <c r="H27" s="16"/>
    </row>
    <row r="28" spans="1:9" ht="168">
      <c r="A28" s="4">
        <f>A24+10</f>
        <v>60</v>
      </c>
      <c r="B28" s="4"/>
      <c r="C28" s="17" t="s">
        <v>92</v>
      </c>
      <c r="D28" s="13" t="s">
        <v>17</v>
      </c>
      <c r="E28" s="46">
        <v>17734.650000000001</v>
      </c>
      <c r="F28" s="15"/>
      <c r="H28" s="16">
        <f>E28*F28</f>
        <v>0</v>
      </c>
      <c r="I28" s="47"/>
    </row>
    <row r="29" spans="1:9">
      <c r="A29" s="4"/>
      <c r="B29" s="4"/>
      <c r="C29" s="17"/>
      <c r="D29" s="13"/>
      <c r="E29" s="14"/>
      <c r="F29" s="15"/>
      <c r="H29" s="16"/>
    </row>
    <row r="30" spans="1:9" ht="72">
      <c r="A30" s="4">
        <f>A28+10</f>
        <v>70</v>
      </c>
      <c r="B30" s="4"/>
      <c r="C30" s="17" t="s">
        <v>54</v>
      </c>
      <c r="D30" s="13" t="s">
        <v>17</v>
      </c>
      <c r="E30" s="46">
        <v>52576.733999999997</v>
      </c>
      <c r="F30" s="15"/>
      <c r="H30" s="16">
        <f>E30*F30</f>
        <v>0</v>
      </c>
      <c r="I30" s="47"/>
    </row>
    <row r="31" spans="1:9">
      <c r="A31" s="4"/>
      <c r="B31" s="4"/>
      <c r="C31" s="30"/>
      <c r="D31" s="31"/>
      <c r="E31" s="32"/>
      <c r="F31" s="33"/>
      <c r="H31" s="16"/>
    </row>
    <row r="32" spans="1:9" ht="72">
      <c r="A32" s="4">
        <f>A30+10</f>
        <v>80</v>
      </c>
      <c r="B32" s="4"/>
      <c r="C32" s="17" t="s">
        <v>55</v>
      </c>
      <c r="D32" s="13" t="s">
        <v>17</v>
      </c>
      <c r="E32" s="46">
        <v>22532.885999999999</v>
      </c>
      <c r="F32" s="15"/>
      <c r="H32" s="16">
        <f>E32*F32</f>
        <v>0</v>
      </c>
      <c r="I32" s="47"/>
    </row>
    <row r="33" spans="1:14">
      <c r="A33" s="4"/>
      <c r="B33" s="4"/>
      <c r="C33" s="17"/>
      <c r="D33" s="13"/>
      <c r="E33" s="14"/>
      <c r="F33" s="15"/>
      <c r="H33" s="16"/>
    </row>
    <row r="34" spans="1:14" ht="96">
      <c r="A34" s="4">
        <f>A32+10</f>
        <v>90</v>
      </c>
      <c r="B34" s="4"/>
      <c r="C34" s="17" t="s">
        <v>56</v>
      </c>
      <c r="D34" s="13" t="s">
        <v>17</v>
      </c>
      <c r="E34" s="46">
        <v>30043.847999999998</v>
      </c>
      <c r="F34" s="15"/>
      <c r="H34" s="16">
        <f>E34*F34</f>
        <v>0</v>
      </c>
      <c r="I34" s="47"/>
      <c r="J34" s="47"/>
      <c r="K34" s="47"/>
    </row>
    <row r="35" spans="1:14">
      <c r="A35" s="4"/>
      <c r="B35" s="4"/>
      <c r="C35" s="30"/>
      <c r="D35" s="31"/>
      <c r="E35" s="32"/>
      <c r="F35" s="33"/>
      <c r="H35" s="16"/>
    </row>
    <row r="36" spans="1:14" ht="180">
      <c r="A36" s="4">
        <f>A34+10</f>
        <v>100</v>
      </c>
      <c r="B36" s="4"/>
      <c r="C36" s="17" t="s">
        <v>57</v>
      </c>
      <c r="D36" s="13" t="s">
        <v>17</v>
      </c>
      <c r="E36" s="14">
        <v>47726.239999999998</v>
      </c>
      <c r="F36" s="15"/>
      <c r="H36" s="16">
        <f>E36*F36</f>
        <v>0</v>
      </c>
      <c r="I36" s="47"/>
    </row>
    <row r="37" spans="1:14">
      <c r="A37" s="4"/>
      <c r="B37" s="4"/>
      <c r="C37" s="17"/>
      <c r="D37" s="13"/>
      <c r="E37" s="14"/>
      <c r="F37" s="15"/>
      <c r="H37" s="16"/>
    </row>
    <row r="38" spans="1:14" ht="216">
      <c r="A38" s="4">
        <f>A36+10</f>
        <v>110</v>
      </c>
      <c r="B38" s="4"/>
      <c r="C38" s="17" t="s">
        <v>91</v>
      </c>
      <c r="D38" s="13" t="s">
        <v>17</v>
      </c>
      <c r="E38" s="14">
        <v>58648.13</v>
      </c>
      <c r="F38" s="15"/>
      <c r="H38" s="16">
        <f>E38*F38</f>
        <v>0</v>
      </c>
      <c r="I38" s="47"/>
      <c r="J38" s="47"/>
      <c r="K38" s="47"/>
      <c r="L38" s="47"/>
      <c r="M38" s="47"/>
    </row>
    <row r="39" spans="1:14">
      <c r="A39" s="4"/>
      <c r="B39" s="4"/>
      <c r="C39" s="17"/>
      <c r="D39" s="13"/>
      <c r="E39" s="14"/>
      <c r="H39" s="16"/>
    </row>
    <row r="40" spans="1:14" ht="216">
      <c r="A40" s="4">
        <f>A38+10</f>
        <v>120</v>
      </c>
      <c r="B40" s="4"/>
      <c r="C40" s="17" t="s">
        <v>27</v>
      </c>
      <c r="D40" s="13" t="s">
        <v>17</v>
      </c>
      <c r="E40" s="14">
        <v>31446.37</v>
      </c>
      <c r="F40" s="15"/>
      <c r="H40" s="16">
        <f>E40*F40</f>
        <v>0</v>
      </c>
      <c r="I40" s="47"/>
    </row>
    <row r="41" spans="1:14">
      <c r="A41" s="4"/>
      <c r="B41" s="4"/>
      <c r="C41" s="17"/>
      <c r="D41" s="13"/>
      <c r="E41" s="46"/>
      <c r="F41" s="15"/>
      <c r="H41" s="16"/>
    </row>
    <row r="42" spans="1:14">
      <c r="A42" s="41" t="s">
        <v>14</v>
      </c>
      <c r="B42" s="42" t="s">
        <v>38</v>
      </c>
      <c r="C42" s="43"/>
      <c r="D42" s="44"/>
      <c r="E42" s="44"/>
      <c r="F42" s="45"/>
      <c r="G42" s="43"/>
      <c r="H42" s="43"/>
    </row>
    <row r="43" spans="1:14">
      <c r="A43" s="4"/>
      <c r="B43" s="48"/>
      <c r="C43" s="29"/>
      <c r="D43" s="13"/>
      <c r="E43" s="13"/>
      <c r="F43" s="49"/>
      <c r="H43" s="16"/>
    </row>
    <row r="44" spans="1:14" ht="240">
      <c r="A44" s="4">
        <f>A40+10</f>
        <v>130</v>
      </c>
      <c r="B44" s="4"/>
      <c r="C44" s="34" t="s">
        <v>94</v>
      </c>
      <c r="D44" s="13" t="s">
        <v>17</v>
      </c>
      <c r="E44" s="46">
        <v>3399</v>
      </c>
      <c r="F44" s="15"/>
      <c r="H44" s="16">
        <f>E44*F44</f>
        <v>0</v>
      </c>
      <c r="I44" s="47"/>
    </row>
    <row r="45" spans="1:14">
      <c r="A45" s="4"/>
      <c r="B45" s="4"/>
      <c r="C45" s="35"/>
      <c r="D45" s="13"/>
      <c r="E45" s="13"/>
      <c r="F45" s="49"/>
      <c r="H45" s="16"/>
    </row>
    <row r="46" spans="1:14" ht="409.5">
      <c r="A46" s="4">
        <f>A44+10</f>
        <v>140</v>
      </c>
      <c r="B46" s="4"/>
      <c r="C46" s="34" t="s">
        <v>98</v>
      </c>
      <c r="D46" s="13" t="s">
        <v>17</v>
      </c>
      <c r="E46" s="46">
        <f>5000*12.72*0.2</f>
        <v>12720</v>
      </c>
      <c r="F46" s="15"/>
      <c r="G46" s="17"/>
      <c r="H46" s="16">
        <f>E46*F46</f>
        <v>0</v>
      </c>
      <c r="I46" s="47"/>
    </row>
    <row r="47" spans="1:14">
      <c r="A47" s="4"/>
      <c r="B47" s="4"/>
      <c r="C47" s="34"/>
      <c r="D47" s="13"/>
      <c r="E47" s="14"/>
      <c r="H47" s="16"/>
      <c r="J47" s="50"/>
      <c r="K47" s="50"/>
      <c r="L47" s="50"/>
      <c r="M47" s="50"/>
      <c r="N47" s="50"/>
    </row>
    <row r="48" spans="1:14" ht="72">
      <c r="A48" s="4">
        <f>A46+10</f>
        <v>150</v>
      </c>
      <c r="B48" s="4"/>
      <c r="C48" s="34" t="s">
        <v>95</v>
      </c>
      <c r="D48" s="13" t="s">
        <v>34</v>
      </c>
      <c r="E48" s="14">
        <f>E46/0.2</f>
        <v>63600</v>
      </c>
      <c r="F48" s="15"/>
      <c r="H48" s="16">
        <f>E48*F48</f>
        <v>0</v>
      </c>
      <c r="J48" s="50"/>
      <c r="K48" s="50"/>
      <c r="L48" s="50"/>
      <c r="M48" s="50"/>
      <c r="N48" s="50"/>
    </row>
    <row r="49" spans="1:14">
      <c r="A49" s="4"/>
      <c r="B49" s="48"/>
      <c r="C49" s="34"/>
      <c r="D49" s="13"/>
      <c r="E49" s="13"/>
      <c r="F49" s="49"/>
      <c r="H49" s="16"/>
    </row>
    <row r="50" spans="1:14" ht="360">
      <c r="A50" s="4">
        <f>A48+10</f>
        <v>160</v>
      </c>
      <c r="B50" s="4"/>
      <c r="C50" s="34" t="s">
        <v>99</v>
      </c>
      <c r="D50" s="13" t="s">
        <v>17</v>
      </c>
      <c r="E50" s="14">
        <f>12*5000*0.24</f>
        <v>14400</v>
      </c>
      <c r="F50" s="15"/>
      <c r="G50" s="17"/>
      <c r="H50" s="16">
        <f>E50*F50</f>
        <v>0</v>
      </c>
      <c r="I50" s="47"/>
    </row>
    <row r="51" spans="1:14">
      <c r="A51" s="4"/>
      <c r="B51" s="4"/>
      <c r="C51" s="34"/>
      <c r="D51" s="13"/>
      <c r="E51" s="14"/>
      <c r="F51" s="15"/>
      <c r="G51" s="17"/>
      <c r="H51" s="16"/>
      <c r="I51" s="47"/>
    </row>
    <row r="52" spans="1:14" ht="84">
      <c r="A52" s="4">
        <f>A50+10</f>
        <v>170</v>
      </c>
      <c r="B52" s="4"/>
      <c r="C52" s="34" t="s">
        <v>96</v>
      </c>
      <c r="D52" s="13" t="s">
        <v>17</v>
      </c>
      <c r="E52" s="46">
        <v>507</v>
      </c>
      <c r="F52" s="15"/>
      <c r="G52" s="17"/>
      <c r="H52" s="16">
        <f>E52*F52</f>
        <v>0</v>
      </c>
      <c r="I52" s="47"/>
    </row>
    <row r="53" spans="1:14">
      <c r="A53" s="4"/>
      <c r="B53" s="4"/>
      <c r="C53" s="17"/>
      <c r="D53" s="13"/>
      <c r="E53" s="46"/>
      <c r="F53" s="15"/>
      <c r="H53" s="16"/>
    </row>
    <row r="54" spans="1:14">
      <c r="A54" s="41" t="s">
        <v>30</v>
      </c>
      <c r="B54" s="42" t="s">
        <v>15</v>
      </c>
      <c r="C54" s="43"/>
      <c r="D54" s="44"/>
      <c r="E54" s="44"/>
      <c r="F54" s="45"/>
      <c r="G54" s="43"/>
      <c r="H54" s="43"/>
    </row>
    <row r="55" spans="1:14">
      <c r="A55" s="51" t="s">
        <v>31</v>
      </c>
      <c r="B55" s="52" t="s">
        <v>16</v>
      </c>
      <c r="C55" s="53"/>
      <c r="D55" s="54"/>
      <c r="E55" s="54"/>
      <c r="F55" s="55"/>
      <c r="G55" s="53"/>
      <c r="H55" s="53"/>
    </row>
    <row r="56" spans="1:14">
      <c r="A56" s="4"/>
      <c r="B56" s="4"/>
      <c r="C56" s="29"/>
      <c r="D56" s="13"/>
      <c r="E56" s="46"/>
      <c r="F56" s="15"/>
      <c r="H56" s="16"/>
    </row>
    <row r="57" spans="1:14" ht="204">
      <c r="A57" s="4">
        <f>A52+10</f>
        <v>180</v>
      </c>
      <c r="B57" s="4"/>
      <c r="C57" s="17" t="s">
        <v>70</v>
      </c>
      <c r="D57" s="13" t="s">
        <v>29</v>
      </c>
      <c r="E57" s="14">
        <v>5000</v>
      </c>
      <c r="F57" s="15"/>
      <c r="H57" s="16">
        <f>E57*F57</f>
        <v>0</v>
      </c>
      <c r="I57" s="47"/>
    </row>
    <row r="58" spans="1:14">
      <c r="A58" s="4"/>
      <c r="B58" s="4"/>
      <c r="C58" s="17"/>
      <c r="D58" s="13"/>
      <c r="E58" s="14"/>
      <c r="F58" s="15"/>
      <c r="H58" s="16"/>
    </row>
    <row r="59" spans="1:14" ht="192">
      <c r="A59" s="4">
        <f>A57+10</f>
        <v>190</v>
      </c>
      <c r="B59" s="4"/>
      <c r="C59" s="17" t="s">
        <v>61</v>
      </c>
      <c r="D59" s="13" t="s">
        <v>29</v>
      </c>
      <c r="E59" s="14">
        <v>10000</v>
      </c>
      <c r="F59" s="15"/>
      <c r="H59" s="16">
        <f>E59*F59</f>
        <v>0</v>
      </c>
      <c r="I59" s="47"/>
    </row>
    <row r="60" spans="1:14">
      <c r="A60" s="4"/>
      <c r="B60" s="4"/>
      <c r="C60" s="17"/>
      <c r="D60" s="13"/>
      <c r="E60" s="14"/>
      <c r="F60" s="15"/>
      <c r="H60" s="16"/>
    </row>
    <row r="61" spans="1:14" ht="84">
      <c r="A61" s="4">
        <f>A59+10</f>
        <v>200</v>
      </c>
      <c r="B61" s="4"/>
      <c r="C61" s="17" t="s">
        <v>71</v>
      </c>
      <c r="D61" s="13" t="s">
        <v>13</v>
      </c>
      <c r="E61" s="14">
        <v>170</v>
      </c>
      <c r="F61" s="15"/>
      <c r="H61" s="16">
        <f>E61*F61</f>
        <v>0</v>
      </c>
      <c r="I61" s="47"/>
    </row>
    <row r="62" spans="1:14">
      <c r="A62" s="4"/>
      <c r="B62" s="4"/>
      <c r="C62" s="17"/>
      <c r="D62" s="13"/>
      <c r="E62" s="14"/>
      <c r="F62" s="15"/>
      <c r="H62" s="16"/>
    </row>
    <row r="63" spans="1:14" ht="84">
      <c r="A63" s="4">
        <f>A61+10</f>
        <v>210</v>
      </c>
      <c r="B63" s="56"/>
      <c r="C63" s="17" t="s">
        <v>72</v>
      </c>
      <c r="D63" s="13" t="s">
        <v>13</v>
      </c>
      <c r="E63" s="14">
        <v>315</v>
      </c>
      <c r="F63" s="15"/>
      <c r="H63" s="16">
        <f>E63*F63</f>
        <v>0</v>
      </c>
      <c r="I63" s="47"/>
    </row>
    <row r="64" spans="1:14">
      <c r="A64" s="4"/>
      <c r="B64" s="4"/>
      <c r="C64" s="17"/>
      <c r="D64" s="13"/>
      <c r="E64" s="14"/>
      <c r="F64" s="15"/>
      <c r="H64" s="16"/>
      <c r="J64" s="50"/>
      <c r="K64" s="50"/>
      <c r="L64" s="50"/>
      <c r="M64" s="50"/>
      <c r="N64" s="50"/>
    </row>
    <row r="65" spans="1:14" ht="48">
      <c r="A65" s="4">
        <f>A63+10</f>
        <v>220</v>
      </c>
      <c r="B65" s="4"/>
      <c r="C65" s="17" t="s">
        <v>62</v>
      </c>
      <c r="D65" s="13" t="s">
        <v>13</v>
      </c>
      <c r="E65" s="14">
        <v>20</v>
      </c>
      <c r="F65" s="15"/>
      <c r="H65" s="16">
        <f>E65*F65</f>
        <v>0</v>
      </c>
      <c r="I65" s="47"/>
      <c r="J65" s="50"/>
      <c r="K65" s="50"/>
      <c r="L65" s="50"/>
      <c r="M65" s="50"/>
      <c r="N65" s="50"/>
    </row>
    <row r="66" spans="1:14">
      <c r="A66" s="4"/>
      <c r="B66" s="4"/>
      <c r="C66" s="17"/>
      <c r="D66" s="13"/>
      <c r="E66" s="14"/>
      <c r="F66" s="15"/>
      <c r="H66" s="16"/>
      <c r="I66" s="47"/>
      <c r="J66" s="50"/>
      <c r="K66" s="50"/>
      <c r="L66" s="50"/>
      <c r="M66" s="50"/>
      <c r="N66" s="50"/>
    </row>
    <row r="67" spans="1:14" ht="96">
      <c r="A67" s="4">
        <f>A65+10</f>
        <v>230</v>
      </c>
      <c r="B67" s="4"/>
      <c r="C67" s="17" t="s">
        <v>97</v>
      </c>
      <c r="D67" s="13" t="s">
        <v>29</v>
      </c>
      <c r="E67" s="14">
        <v>15000</v>
      </c>
      <c r="F67" s="15"/>
      <c r="H67" s="16">
        <f>E67*F67</f>
        <v>0</v>
      </c>
      <c r="I67" s="47"/>
      <c r="J67" s="50"/>
      <c r="K67" s="50"/>
      <c r="L67" s="50"/>
      <c r="M67" s="50"/>
      <c r="N67" s="50"/>
    </row>
    <row r="68" spans="1:14">
      <c r="A68" s="4"/>
      <c r="B68" s="56"/>
      <c r="C68" s="17"/>
      <c r="D68" s="13"/>
      <c r="E68" s="14"/>
      <c r="F68" s="15"/>
      <c r="H68" s="16"/>
    </row>
    <row r="69" spans="1:14">
      <c r="A69" s="51" t="s">
        <v>32</v>
      </c>
      <c r="B69" s="52" t="s">
        <v>26</v>
      </c>
      <c r="C69" s="53"/>
      <c r="D69" s="54"/>
      <c r="E69" s="54"/>
      <c r="F69" s="55"/>
      <c r="G69" s="53"/>
      <c r="H69" s="53"/>
    </row>
    <row r="70" spans="1:14" s="62" customFormat="1">
      <c r="A70" s="57"/>
      <c r="B70" s="58"/>
      <c r="C70" s="59"/>
      <c r="D70" s="60"/>
      <c r="E70" s="60"/>
      <c r="F70" s="61"/>
      <c r="G70" s="59"/>
      <c r="H70" s="59"/>
    </row>
    <row r="71" spans="1:14" ht="84">
      <c r="A71" s="4">
        <f>A67+10</f>
        <v>240</v>
      </c>
      <c r="C71" s="36" t="s">
        <v>35</v>
      </c>
      <c r="D71" s="13" t="s">
        <v>13</v>
      </c>
      <c r="E71" s="14">
        <v>2</v>
      </c>
      <c r="F71" s="15"/>
      <c r="H71" s="16">
        <f>E71*F71</f>
        <v>0</v>
      </c>
      <c r="I71" s="47"/>
    </row>
    <row r="72" spans="1:14" s="62" customFormat="1">
      <c r="A72" s="57"/>
      <c r="B72" s="58"/>
      <c r="C72" s="59"/>
      <c r="D72" s="60"/>
      <c r="E72" s="60"/>
      <c r="F72" s="61"/>
      <c r="G72" s="59"/>
      <c r="H72" s="59"/>
      <c r="J72" s="63"/>
      <c r="K72" s="63"/>
      <c r="L72" s="63"/>
      <c r="M72" s="63"/>
      <c r="N72" s="63"/>
    </row>
    <row r="73" spans="1:14" ht="120">
      <c r="A73" s="4">
        <f>A71+10</f>
        <v>250</v>
      </c>
      <c r="C73" s="36" t="s">
        <v>73</v>
      </c>
      <c r="D73" s="13" t="s">
        <v>13</v>
      </c>
      <c r="E73" s="14">
        <v>8</v>
      </c>
      <c r="F73" s="15"/>
      <c r="H73" s="16">
        <f>E73*F73</f>
        <v>0</v>
      </c>
      <c r="I73" s="47"/>
      <c r="J73" s="50"/>
      <c r="K73" s="50"/>
      <c r="L73" s="50"/>
      <c r="M73" s="50"/>
      <c r="N73" s="50"/>
    </row>
    <row r="74" spans="1:14">
      <c r="A74" s="13"/>
      <c r="C74" s="36"/>
      <c r="D74" s="13"/>
      <c r="E74" s="14"/>
      <c r="F74" s="15"/>
      <c r="H74" s="16"/>
    </row>
    <row r="75" spans="1:14" ht="84">
      <c r="A75" s="4">
        <f>A71+10</f>
        <v>250</v>
      </c>
      <c r="C75" s="12" t="s">
        <v>36</v>
      </c>
      <c r="D75" s="13" t="s">
        <v>13</v>
      </c>
      <c r="E75" s="14">
        <v>1</v>
      </c>
      <c r="F75" s="15"/>
      <c r="H75" s="16">
        <f>E75*F75</f>
        <v>0</v>
      </c>
      <c r="I75" s="47"/>
    </row>
    <row r="76" spans="1:14">
      <c r="A76" s="13"/>
      <c r="C76" s="64"/>
      <c r="D76" s="13"/>
      <c r="E76" s="14"/>
      <c r="F76" s="15"/>
      <c r="H76" s="16"/>
    </row>
    <row r="77" spans="1:14" ht="72">
      <c r="A77" s="4">
        <f>A75+10</f>
        <v>260</v>
      </c>
      <c r="C77" s="12" t="s">
        <v>44</v>
      </c>
      <c r="D77" s="13" t="s">
        <v>13</v>
      </c>
      <c r="E77" s="14">
        <v>1</v>
      </c>
      <c r="F77" s="15"/>
      <c r="H77" s="16">
        <f>E77*F77</f>
        <v>0</v>
      </c>
      <c r="I77" s="47"/>
    </row>
    <row r="78" spans="1:14">
      <c r="A78" s="13"/>
      <c r="C78" s="64"/>
      <c r="D78" s="13"/>
      <c r="E78" s="14"/>
      <c r="F78" s="15"/>
      <c r="H78" s="16"/>
      <c r="J78" s="50"/>
      <c r="K78" s="50"/>
      <c r="L78" s="50"/>
      <c r="M78" s="50"/>
      <c r="N78" s="50"/>
    </row>
    <row r="79" spans="1:14" ht="108">
      <c r="A79" s="4">
        <f>A77+10</f>
        <v>270</v>
      </c>
      <c r="C79" s="12" t="s">
        <v>74</v>
      </c>
      <c r="D79" s="13" t="s">
        <v>13</v>
      </c>
      <c r="E79" s="14">
        <v>1</v>
      </c>
      <c r="F79" s="15"/>
      <c r="H79" s="16">
        <f>E79*F79</f>
        <v>0</v>
      </c>
      <c r="I79" s="47"/>
      <c r="J79" s="50"/>
      <c r="K79" s="50"/>
      <c r="L79" s="50"/>
      <c r="M79" s="50"/>
      <c r="N79" s="50"/>
    </row>
    <row r="80" spans="1:14" s="62" customFormat="1">
      <c r="A80" s="57"/>
      <c r="B80" s="58"/>
      <c r="C80" s="59"/>
      <c r="D80" s="60"/>
      <c r="E80" s="60"/>
      <c r="F80" s="61"/>
      <c r="G80" s="59"/>
      <c r="H80" s="59"/>
      <c r="J80" s="63"/>
      <c r="K80" s="63"/>
      <c r="L80" s="63"/>
      <c r="M80" s="63"/>
      <c r="N80" s="63"/>
    </row>
    <row r="81" spans="1:14" ht="108">
      <c r="A81" s="4">
        <f>A79+10</f>
        <v>280</v>
      </c>
      <c r="C81" s="36" t="s">
        <v>75</v>
      </c>
      <c r="D81" s="13" t="s">
        <v>13</v>
      </c>
      <c r="E81" s="14">
        <v>1</v>
      </c>
      <c r="F81" s="15"/>
      <c r="H81" s="16">
        <f>E81*F81</f>
        <v>0</v>
      </c>
      <c r="I81" s="47"/>
      <c r="J81" s="50"/>
      <c r="K81" s="50"/>
      <c r="L81" s="50"/>
      <c r="M81" s="50"/>
      <c r="N81" s="50"/>
    </row>
    <row r="82" spans="1:14" s="62" customFormat="1">
      <c r="A82" s="57"/>
      <c r="B82" s="58"/>
      <c r="C82" s="59"/>
      <c r="D82" s="60"/>
      <c r="E82" s="60"/>
      <c r="F82" s="61"/>
      <c r="G82" s="59"/>
      <c r="H82" s="59"/>
      <c r="J82" s="63"/>
      <c r="K82" s="63"/>
      <c r="L82" s="63"/>
      <c r="M82" s="63"/>
      <c r="N82" s="63"/>
    </row>
    <row r="83" spans="1:14" ht="108">
      <c r="A83" s="4">
        <f>A81+10</f>
        <v>290</v>
      </c>
      <c r="C83" s="36" t="s">
        <v>76</v>
      </c>
      <c r="D83" s="13" t="s">
        <v>13</v>
      </c>
      <c r="E83" s="14">
        <v>2</v>
      </c>
      <c r="F83" s="15"/>
      <c r="H83" s="16">
        <f>E83*F83</f>
        <v>0</v>
      </c>
      <c r="J83" s="50"/>
      <c r="K83" s="50"/>
      <c r="L83" s="50"/>
      <c r="M83" s="50"/>
      <c r="N83" s="50"/>
    </row>
    <row r="84" spans="1:14">
      <c r="A84" s="4"/>
      <c r="C84" s="12"/>
      <c r="D84" s="13"/>
      <c r="E84" s="14"/>
      <c r="F84" s="15"/>
      <c r="H84" s="16"/>
      <c r="J84" s="50"/>
      <c r="K84" s="50"/>
      <c r="L84" s="50"/>
      <c r="M84" s="50"/>
      <c r="N84" s="50"/>
    </row>
    <row r="85" spans="1:14" ht="96">
      <c r="A85" s="4">
        <f>A77+10</f>
        <v>270</v>
      </c>
      <c r="C85" s="12" t="s">
        <v>69</v>
      </c>
      <c r="D85" s="13" t="s">
        <v>13</v>
      </c>
      <c r="E85" s="14">
        <v>3</v>
      </c>
      <c r="F85" s="15"/>
      <c r="H85" s="16">
        <f>E85*F85</f>
        <v>0</v>
      </c>
      <c r="J85" s="50"/>
      <c r="K85" s="50"/>
      <c r="L85" s="50"/>
      <c r="M85" s="50"/>
      <c r="N85" s="50"/>
    </row>
    <row r="86" spans="1:14">
      <c r="A86" s="4"/>
      <c r="C86" s="12"/>
      <c r="D86" s="13"/>
      <c r="E86" s="14"/>
      <c r="F86" s="15"/>
      <c r="H86" s="16"/>
    </row>
    <row r="87" spans="1:14" ht="108">
      <c r="A87" s="4">
        <f>A85+10</f>
        <v>280</v>
      </c>
      <c r="C87" s="12" t="s">
        <v>37</v>
      </c>
      <c r="D87" s="13" t="s">
        <v>13</v>
      </c>
      <c r="E87" s="14">
        <v>2</v>
      </c>
      <c r="F87" s="15"/>
      <c r="H87" s="16">
        <f>E87*F87</f>
        <v>0</v>
      </c>
    </row>
    <row r="88" spans="1:14">
      <c r="A88" s="4"/>
      <c r="C88" s="12"/>
      <c r="D88" s="13"/>
      <c r="E88" s="14"/>
      <c r="F88" s="15"/>
      <c r="H88" s="16"/>
      <c r="J88" s="50"/>
      <c r="K88" s="50"/>
      <c r="L88" s="50"/>
      <c r="M88" s="50"/>
      <c r="N88" s="50"/>
    </row>
    <row r="89" spans="1:14" ht="108">
      <c r="A89" s="4">
        <f>A87+10</f>
        <v>290</v>
      </c>
      <c r="C89" s="12" t="s">
        <v>66</v>
      </c>
      <c r="D89" s="13" t="s">
        <v>13</v>
      </c>
      <c r="E89" s="14">
        <v>2</v>
      </c>
      <c r="F89" s="15"/>
      <c r="H89" s="16">
        <f>E89*F89</f>
        <v>0</v>
      </c>
      <c r="J89" s="50"/>
      <c r="K89" s="50"/>
      <c r="L89" s="50"/>
      <c r="M89" s="50"/>
      <c r="N89" s="50"/>
    </row>
    <row r="90" spans="1:14">
      <c r="A90" s="4"/>
      <c r="C90" s="12"/>
      <c r="D90" s="13"/>
      <c r="E90" s="14"/>
      <c r="F90" s="15"/>
      <c r="H90" s="16"/>
      <c r="J90" s="50"/>
      <c r="K90" s="50"/>
      <c r="L90" s="50"/>
      <c r="M90" s="50"/>
      <c r="N90" s="50"/>
    </row>
    <row r="91" spans="1:14" ht="108">
      <c r="A91" s="4">
        <f>A89+10</f>
        <v>300</v>
      </c>
      <c r="C91" s="12" t="s">
        <v>67</v>
      </c>
      <c r="D91" s="13" t="s">
        <v>13</v>
      </c>
      <c r="E91" s="14">
        <v>2</v>
      </c>
      <c r="F91" s="15"/>
      <c r="H91" s="16">
        <f>E91*F91</f>
        <v>0</v>
      </c>
      <c r="J91" s="50"/>
      <c r="K91" s="50"/>
      <c r="L91" s="50"/>
      <c r="M91" s="50"/>
      <c r="N91" s="50"/>
    </row>
    <row r="92" spans="1:14">
      <c r="A92" s="4"/>
      <c r="C92" s="12"/>
      <c r="D92" s="13"/>
      <c r="E92" s="14"/>
      <c r="F92" s="15"/>
      <c r="H92" s="16"/>
      <c r="J92" s="50"/>
      <c r="K92" s="50"/>
      <c r="L92" s="50"/>
      <c r="M92" s="50"/>
      <c r="N92" s="50"/>
    </row>
    <row r="93" spans="1:14" ht="108">
      <c r="A93" s="4">
        <f>A91+10</f>
        <v>310</v>
      </c>
      <c r="C93" s="12" t="s">
        <v>68</v>
      </c>
      <c r="D93" s="13" t="s">
        <v>13</v>
      </c>
      <c r="E93" s="14">
        <v>2</v>
      </c>
      <c r="F93" s="15"/>
      <c r="H93" s="16">
        <f>E93*F93</f>
        <v>0</v>
      </c>
      <c r="J93" s="50"/>
      <c r="K93" s="50"/>
      <c r="L93" s="50"/>
      <c r="M93" s="50"/>
      <c r="N93" s="50"/>
    </row>
    <row r="94" spans="1:14">
      <c r="A94" s="4"/>
      <c r="B94" s="56"/>
      <c r="C94" s="17"/>
      <c r="D94" s="13"/>
      <c r="E94" s="14"/>
      <c r="F94" s="15"/>
      <c r="H94" s="16"/>
      <c r="J94" s="50"/>
      <c r="K94" s="50"/>
      <c r="L94" s="50"/>
      <c r="M94" s="50"/>
      <c r="N94" s="50"/>
    </row>
    <row r="95" spans="1:14">
      <c r="A95" s="51" t="s">
        <v>81</v>
      </c>
      <c r="B95" s="52" t="s">
        <v>82</v>
      </c>
      <c r="C95" s="53"/>
      <c r="D95" s="54"/>
      <c r="E95" s="54"/>
      <c r="F95" s="55"/>
      <c r="G95" s="53"/>
      <c r="H95" s="53"/>
      <c r="J95" s="50"/>
      <c r="K95" s="50"/>
      <c r="L95" s="50"/>
      <c r="M95" s="50"/>
      <c r="N95" s="50"/>
    </row>
    <row r="96" spans="1:14">
      <c r="A96" s="4"/>
      <c r="C96" s="12"/>
      <c r="D96" s="13"/>
      <c r="E96" s="14"/>
      <c r="F96" s="15"/>
      <c r="H96" s="16"/>
    </row>
    <row r="97" spans="1:14" ht="84">
      <c r="A97" s="4">
        <f>A93+10</f>
        <v>320</v>
      </c>
      <c r="C97" s="12" t="s">
        <v>40</v>
      </c>
      <c r="D97" s="13" t="s">
        <v>29</v>
      </c>
      <c r="E97" s="14">
        <v>50</v>
      </c>
      <c r="F97" s="18"/>
      <c r="H97" s="16">
        <f>E97*F97</f>
        <v>0</v>
      </c>
    </row>
    <row r="98" spans="1:14">
      <c r="A98" s="4"/>
      <c r="C98" s="12"/>
      <c r="D98" s="13"/>
      <c r="E98" s="14"/>
      <c r="F98" s="15"/>
      <c r="H98" s="16"/>
      <c r="J98" s="50"/>
      <c r="K98" s="50"/>
      <c r="L98" s="50"/>
      <c r="M98" s="50"/>
      <c r="N98" s="50"/>
    </row>
    <row r="99" spans="1:14" ht="60">
      <c r="A99" s="4">
        <f>A97+10</f>
        <v>330</v>
      </c>
      <c r="C99" s="12" t="s">
        <v>77</v>
      </c>
      <c r="D99" s="13" t="s">
        <v>29</v>
      </c>
      <c r="E99" s="14">
        <v>1074</v>
      </c>
      <c r="F99" s="15"/>
      <c r="H99" s="16">
        <f>E99*F99</f>
        <v>0</v>
      </c>
      <c r="J99" s="50"/>
      <c r="K99" s="50"/>
      <c r="L99" s="50"/>
      <c r="M99" s="50"/>
      <c r="N99" s="50"/>
    </row>
    <row r="100" spans="1:14">
      <c r="A100" s="4"/>
      <c r="C100" s="12"/>
      <c r="D100" s="13"/>
      <c r="E100" s="14"/>
      <c r="F100" s="15"/>
      <c r="H100" s="16"/>
      <c r="J100" s="50"/>
      <c r="K100" s="50"/>
      <c r="L100" s="50"/>
      <c r="M100" s="50"/>
      <c r="N100" s="50"/>
    </row>
    <row r="101" spans="1:14" ht="84">
      <c r="A101" s="4">
        <f>A99+10</f>
        <v>340</v>
      </c>
      <c r="C101" s="12" t="s">
        <v>78</v>
      </c>
      <c r="D101" s="13" t="s">
        <v>13</v>
      </c>
      <c r="E101" s="14">
        <v>3</v>
      </c>
      <c r="F101" s="15"/>
      <c r="H101" s="16">
        <f>E101*F101</f>
        <v>0</v>
      </c>
      <c r="J101" s="50"/>
      <c r="K101" s="50"/>
      <c r="L101" s="50"/>
      <c r="M101" s="50"/>
      <c r="N101" s="50"/>
    </row>
    <row r="102" spans="1:14">
      <c r="A102" s="4"/>
      <c r="C102" s="12"/>
      <c r="D102" s="13"/>
      <c r="E102" s="14"/>
      <c r="F102" s="15"/>
      <c r="H102" s="16"/>
      <c r="J102" s="50"/>
      <c r="K102" s="50"/>
      <c r="L102" s="50"/>
      <c r="M102" s="50"/>
      <c r="N102" s="50"/>
    </row>
    <row r="103" spans="1:14" ht="60">
      <c r="A103" s="4">
        <f>A101+10</f>
        <v>350</v>
      </c>
      <c r="C103" s="12" t="s">
        <v>79</v>
      </c>
      <c r="D103" s="13" t="s">
        <v>13</v>
      </c>
      <c r="E103" s="14">
        <v>20</v>
      </c>
      <c r="F103" s="15"/>
      <c r="H103" s="16">
        <f>E103*F103</f>
        <v>0</v>
      </c>
      <c r="J103" s="50"/>
      <c r="K103" s="50"/>
      <c r="L103" s="50"/>
      <c r="M103" s="50"/>
      <c r="N103" s="50"/>
    </row>
    <row r="104" spans="1:14">
      <c r="A104" s="4"/>
      <c r="C104" s="12"/>
      <c r="D104" s="13"/>
      <c r="E104" s="14"/>
      <c r="F104" s="15"/>
      <c r="H104" s="16"/>
      <c r="J104" s="50"/>
      <c r="K104" s="50"/>
      <c r="L104" s="50"/>
      <c r="M104" s="50"/>
      <c r="N104" s="50"/>
    </row>
    <row r="105" spans="1:14" ht="48">
      <c r="A105" s="4">
        <f>A103+10</f>
        <v>360</v>
      </c>
      <c r="C105" s="12" t="s">
        <v>63</v>
      </c>
      <c r="D105" s="13" t="s">
        <v>13</v>
      </c>
      <c r="E105" s="14">
        <v>20</v>
      </c>
      <c r="F105" s="15"/>
      <c r="H105" s="16">
        <f>E105*F105</f>
        <v>0</v>
      </c>
      <c r="J105" s="50"/>
      <c r="K105" s="50"/>
      <c r="L105" s="50"/>
      <c r="M105" s="50"/>
      <c r="N105" s="50"/>
    </row>
    <row r="106" spans="1:14">
      <c r="A106" s="4"/>
      <c r="C106" s="12"/>
      <c r="D106" s="65"/>
      <c r="E106" s="14"/>
      <c r="F106" s="15"/>
      <c r="H106" s="16"/>
      <c r="J106" s="50"/>
      <c r="K106" s="50"/>
      <c r="L106" s="50"/>
      <c r="M106" s="50"/>
      <c r="N106" s="50"/>
    </row>
    <row r="107" spans="1:14" ht="48">
      <c r="A107" s="4">
        <f t="shared" ref="A107:A109" si="0">A105+10</f>
        <v>370</v>
      </c>
      <c r="C107" s="12" t="s">
        <v>64</v>
      </c>
      <c r="D107" s="13" t="s">
        <v>13</v>
      </c>
      <c r="E107" s="14">
        <v>252</v>
      </c>
      <c r="F107" s="15"/>
      <c r="H107" s="16">
        <f>E107*F107</f>
        <v>0</v>
      </c>
      <c r="J107" s="50"/>
      <c r="K107" s="50"/>
      <c r="L107" s="50"/>
      <c r="M107" s="50"/>
      <c r="N107" s="50"/>
    </row>
    <row r="108" spans="1:14">
      <c r="A108" s="4"/>
      <c r="C108" s="12"/>
      <c r="D108" s="65"/>
      <c r="E108" s="14"/>
      <c r="F108" s="15"/>
      <c r="H108" s="16"/>
      <c r="J108" s="50"/>
      <c r="K108" s="50"/>
      <c r="L108" s="50"/>
      <c r="M108" s="50"/>
      <c r="N108" s="50"/>
    </row>
    <row r="109" spans="1:14" ht="48">
      <c r="A109" s="4">
        <f t="shared" si="0"/>
        <v>380</v>
      </c>
      <c r="C109" s="12" t="s">
        <v>65</v>
      </c>
      <c r="D109" s="13" t="s">
        <v>13</v>
      </c>
      <c r="E109" s="14">
        <v>24</v>
      </c>
      <c r="F109" s="15"/>
      <c r="H109" s="16">
        <f>E109*F109</f>
        <v>0</v>
      </c>
      <c r="J109" s="50"/>
      <c r="K109" s="50"/>
      <c r="L109" s="50"/>
      <c r="M109" s="50"/>
      <c r="N109" s="50"/>
    </row>
    <row r="110" spans="1:14">
      <c r="A110" s="4"/>
      <c r="C110" s="12"/>
      <c r="D110" s="13"/>
      <c r="E110" s="14"/>
      <c r="F110" s="15"/>
      <c r="H110" s="16"/>
      <c r="J110" s="14"/>
      <c r="K110" s="50"/>
      <c r="L110" s="50"/>
      <c r="M110" s="50"/>
      <c r="N110" s="50"/>
    </row>
    <row r="111" spans="1:14" ht="72">
      <c r="A111" s="4">
        <f>A109+10</f>
        <v>390</v>
      </c>
      <c r="C111" s="17" t="s">
        <v>88</v>
      </c>
      <c r="D111" s="13" t="s">
        <v>29</v>
      </c>
      <c r="E111" s="14">
        <v>10000</v>
      </c>
      <c r="F111" s="18"/>
      <c r="H111" s="16">
        <f>E111*F111</f>
        <v>0</v>
      </c>
      <c r="J111" s="14"/>
      <c r="K111" s="46"/>
      <c r="L111" s="50"/>
      <c r="M111" s="50"/>
      <c r="N111" s="50"/>
    </row>
    <row r="112" spans="1:14">
      <c r="A112" s="4"/>
      <c r="C112" s="12"/>
      <c r="D112" s="13"/>
      <c r="E112" s="14"/>
      <c r="F112" s="15"/>
      <c r="H112" s="16"/>
    </row>
    <row r="113" spans="1:8">
      <c r="A113" s="41" t="s">
        <v>83</v>
      </c>
      <c r="B113" s="42" t="s">
        <v>28</v>
      </c>
      <c r="C113" s="43"/>
      <c r="D113" s="44"/>
      <c r="E113" s="44"/>
      <c r="F113" s="45"/>
      <c r="G113" s="43"/>
      <c r="H113" s="43"/>
    </row>
    <row r="114" spans="1:8">
      <c r="A114" s="57"/>
      <c r="B114" s="58"/>
      <c r="C114" s="59"/>
      <c r="D114" s="60"/>
      <c r="E114" s="60"/>
      <c r="F114" s="61"/>
      <c r="G114" s="59"/>
      <c r="H114" s="59"/>
    </row>
    <row r="115" spans="1:8" ht="84">
      <c r="A115" s="4">
        <f>A111+10</f>
        <v>400</v>
      </c>
      <c r="C115" s="17" t="s">
        <v>84</v>
      </c>
      <c r="D115" s="13" t="s">
        <v>17</v>
      </c>
      <c r="E115" s="14">
        <v>73.319999999999993</v>
      </c>
      <c r="F115" s="15"/>
      <c r="H115" s="16">
        <f>E115*F115</f>
        <v>0</v>
      </c>
    </row>
    <row r="116" spans="1:8">
      <c r="A116" s="13"/>
      <c r="C116" s="17"/>
      <c r="D116" s="13"/>
      <c r="E116" s="14"/>
      <c r="F116" s="15"/>
      <c r="H116" s="16"/>
    </row>
    <row r="117" spans="1:8" ht="84">
      <c r="A117" s="4">
        <f>A115+10</f>
        <v>410</v>
      </c>
      <c r="C117" s="17" t="s">
        <v>85</v>
      </c>
      <c r="D117" s="13" t="s">
        <v>17</v>
      </c>
      <c r="E117" s="14">
        <v>511.61</v>
      </c>
      <c r="F117" s="15"/>
      <c r="H117" s="16">
        <f>E117*F117</f>
        <v>0</v>
      </c>
    </row>
    <row r="118" spans="1:8">
      <c r="A118" s="13"/>
      <c r="C118" s="17"/>
      <c r="D118" s="13"/>
      <c r="E118" s="14"/>
      <c r="F118" s="15"/>
      <c r="H118" s="16"/>
    </row>
    <row r="119" spans="1:8" ht="72">
      <c r="A119" s="4">
        <f>A117+10</f>
        <v>420</v>
      </c>
      <c r="C119" s="17" t="s">
        <v>86</v>
      </c>
      <c r="D119" s="13" t="s">
        <v>17</v>
      </c>
      <c r="E119" s="14">
        <v>118.86</v>
      </c>
      <c r="F119" s="15"/>
      <c r="H119" s="16">
        <f>E119*F119</f>
        <v>0</v>
      </c>
    </row>
    <row r="120" spans="1:8">
      <c r="A120" s="4"/>
      <c r="C120" s="17"/>
      <c r="D120" s="13"/>
      <c r="E120" s="14"/>
      <c r="F120" s="15"/>
      <c r="H120" s="16"/>
    </row>
    <row r="121" spans="1:8" ht="72">
      <c r="A121" s="4">
        <f>A119+10</f>
        <v>430</v>
      </c>
      <c r="C121" s="17" t="s">
        <v>53</v>
      </c>
      <c r="D121" s="13" t="s">
        <v>45</v>
      </c>
      <c r="E121" s="14">
        <v>49719.05</v>
      </c>
      <c r="F121" s="15"/>
      <c r="H121" s="16">
        <f>E121*F121</f>
        <v>0</v>
      </c>
    </row>
    <row r="122" spans="1:8">
      <c r="A122" s="4"/>
      <c r="C122" s="17"/>
      <c r="D122" s="13"/>
      <c r="E122" s="14"/>
      <c r="F122" s="15"/>
      <c r="H122" s="16"/>
    </row>
    <row r="123" spans="1:8" ht="60">
      <c r="A123" s="4">
        <f>A121+10</f>
        <v>440</v>
      </c>
      <c r="C123" s="17" t="s">
        <v>50</v>
      </c>
      <c r="D123" s="13" t="s">
        <v>17</v>
      </c>
      <c r="E123" s="14">
        <f>94.85*0.7</f>
        <v>66.394999999999996</v>
      </c>
      <c r="F123" s="15"/>
      <c r="H123" s="16">
        <f>E123*F123</f>
        <v>0</v>
      </c>
    </row>
    <row r="124" spans="1:8">
      <c r="A124" s="4"/>
      <c r="C124" s="17"/>
      <c r="D124" s="13"/>
      <c r="E124" s="14"/>
      <c r="F124" s="15"/>
      <c r="H124" s="16"/>
    </row>
    <row r="125" spans="1:8" ht="60">
      <c r="A125" s="4">
        <f>A123+10</f>
        <v>450</v>
      </c>
      <c r="C125" s="17" t="s">
        <v>51</v>
      </c>
      <c r="D125" s="13" t="s">
        <v>17</v>
      </c>
      <c r="E125" s="14">
        <f>94.85*0.3</f>
        <v>28.454999999999998</v>
      </c>
      <c r="F125" s="15"/>
      <c r="H125" s="16">
        <f>E125*F125</f>
        <v>0</v>
      </c>
    </row>
    <row r="126" spans="1:8">
      <c r="A126" s="4"/>
      <c r="C126" s="17"/>
      <c r="D126" s="13"/>
      <c r="E126" s="14"/>
      <c r="F126" s="19"/>
      <c r="H126" s="16"/>
    </row>
    <row r="127" spans="1:8" ht="96">
      <c r="A127" s="4">
        <f>A125+10</f>
        <v>460</v>
      </c>
      <c r="C127" s="17" t="s">
        <v>46</v>
      </c>
      <c r="D127" s="13" t="s">
        <v>17</v>
      </c>
      <c r="E127" s="14">
        <v>334.2</v>
      </c>
      <c r="F127" s="15"/>
      <c r="H127" s="16">
        <f>E127*F127</f>
        <v>0</v>
      </c>
    </row>
    <row r="128" spans="1:8">
      <c r="A128" s="4"/>
      <c r="C128" s="17"/>
      <c r="D128" s="13"/>
      <c r="E128" s="14"/>
      <c r="F128" s="19"/>
      <c r="H128" s="16"/>
    </row>
    <row r="129" spans="1:14" ht="108">
      <c r="A129" s="4">
        <f>A127+10</f>
        <v>470</v>
      </c>
      <c r="C129" s="17" t="s">
        <v>47</v>
      </c>
      <c r="D129" s="13" t="s">
        <v>17</v>
      </c>
      <c r="E129" s="14">
        <v>1492.8</v>
      </c>
      <c r="F129" s="15"/>
      <c r="H129" s="16">
        <f>E129*F129</f>
        <v>0</v>
      </c>
    </row>
    <row r="130" spans="1:14">
      <c r="A130" s="13"/>
      <c r="C130" s="20"/>
      <c r="D130" s="21"/>
      <c r="E130" s="22"/>
      <c r="F130" s="19"/>
      <c r="H130" s="16"/>
      <c r="J130" s="50"/>
      <c r="K130" s="50"/>
      <c r="L130" s="50"/>
      <c r="M130" s="50"/>
      <c r="N130" s="50"/>
    </row>
    <row r="131" spans="1:14" ht="84">
      <c r="A131" s="4">
        <f>A129+10</f>
        <v>480</v>
      </c>
      <c r="C131" s="17" t="s">
        <v>58</v>
      </c>
      <c r="D131" s="13" t="s">
        <v>29</v>
      </c>
      <c r="E131" s="14">
        <v>10</v>
      </c>
      <c r="F131" s="15"/>
      <c r="H131" s="16">
        <f>E131*F131</f>
        <v>0</v>
      </c>
      <c r="J131" s="50"/>
      <c r="K131" s="50"/>
      <c r="L131" s="50"/>
      <c r="M131" s="50"/>
      <c r="N131" s="50"/>
    </row>
    <row r="132" spans="1:14">
      <c r="A132" s="13"/>
      <c r="C132" s="20"/>
      <c r="D132" s="21"/>
      <c r="E132" s="22"/>
      <c r="F132" s="19"/>
      <c r="H132" s="16"/>
      <c r="J132" s="50"/>
      <c r="K132" s="50"/>
      <c r="L132" s="50"/>
      <c r="M132" s="50"/>
      <c r="N132" s="50"/>
    </row>
    <row r="133" spans="1:14" ht="84">
      <c r="A133" s="4">
        <f>A131+10</f>
        <v>490</v>
      </c>
      <c r="C133" s="17" t="s">
        <v>59</v>
      </c>
      <c r="D133" s="13" t="s">
        <v>29</v>
      </c>
      <c r="E133" s="14">
        <v>10</v>
      </c>
      <c r="F133" s="15"/>
      <c r="H133" s="16">
        <f>E133*F133</f>
        <v>0</v>
      </c>
      <c r="J133" s="50"/>
      <c r="K133" s="50"/>
      <c r="L133" s="50"/>
      <c r="M133" s="50"/>
      <c r="N133" s="50"/>
    </row>
    <row r="134" spans="1:14">
      <c r="A134" s="13"/>
      <c r="C134" s="20"/>
      <c r="D134" s="21"/>
      <c r="E134" s="22"/>
      <c r="F134" s="19"/>
      <c r="H134" s="16"/>
      <c r="J134" s="50"/>
      <c r="K134" s="50"/>
      <c r="L134" s="50"/>
      <c r="M134" s="50"/>
      <c r="N134" s="50"/>
    </row>
    <row r="135" spans="1:14" ht="84">
      <c r="A135" s="4">
        <f>A133+10</f>
        <v>500</v>
      </c>
      <c r="C135" s="17" t="s">
        <v>60</v>
      </c>
      <c r="D135" s="13" t="s">
        <v>29</v>
      </c>
      <c r="E135" s="14">
        <v>10</v>
      </c>
      <c r="F135" s="15"/>
      <c r="H135" s="16">
        <f>E135*F135</f>
        <v>0</v>
      </c>
      <c r="J135" s="50"/>
      <c r="K135" s="50"/>
      <c r="L135" s="50"/>
      <c r="M135" s="50"/>
      <c r="N135" s="50"/>
    </row>
    <row r="136" spans="1:14">
      <c r="A136" s="4"/>
      <c r="C136" s="17"/>
      <c r="D136" s="13"/>
      <c r="E136" s="14"/>
      <c r="F136" s="15"/>
      <c r="H136" s="16"/>
    </row>
    <row r="137" spans="1:14" ht="108">
      <c r="A137" s="4">
        <f>A135+10</f>
        <v>510</v>
      </c>
      <c r="C137" s="34" t="s">
        <v>52</v>
      </c>
      <c r="D137" s="13" t="s">
        <v>29</v>
      </c>
      <c r="E137" s="14">
        <v>3300</v>
      </c>
      <c r="F137" s="15"/>
      <c r="H137" s="16">
        <f>E137*F137</f>
        <v>0</v>
      </c>
    </row>
    <row r="138" spans="1:14">
      <c r="A138" s="13"/>
      <c r="C138" s="17"/>
      <c r="D138" s="13"/>
      <c r="E138" s="14"/>
      <c r="F138" s="15"/>
      <c r="H138" s="16"/>
    </row>
    <row r="139" spans="1:14" ht="84">
      <c r="A139" s="4">
        <f>A137+10</f>
        <v>520</v>
      </c>
      <c r="C139" s="34" t="s">
        <v>48</v>
      </c>
      <c r="D139" s="13" t="s">
        <v>29</v>
      </c>
      <c r="E139" s="14">
        <v>3080</v>
      </c>
      <c r="F139" s="15"/>
      <c r="H139" s="16">
        <f>E139*F139</f>
        <v>0</v>
      </c>
    </row>
    <row r="140" spans="1:14">
      <c r="A140" s="4"/>
      <c r="C140" s="34"/>
      <c r="D140" s="13"/>
      <c r="E140" s="14"/>
      <c r="F140" s="15"/>
      <c r="H140" s="16"/>
    </row>
    <row r="141" spans="1:14" ht="108">
      <c r="A141" s="4">
        <f>A139+10</f>
        <v>530</v>
      </c>
      <c r="C141" s="34" t="s">
        <v>49</v>
      </c>
      <c r="D141" s="13" t="s">
        <v>13</v>
      </c>
      <c r="E141" s="14">
        <v>22</v>
      </c>
      <c r="F141" s="15"/>
      <c r="H141" s="16">
        <f>E141*F141</f>
        <v>0</v>
      </c>
    </row>
    <row r="142" spans="1:14">
      <c r="A142" s="4"/>
      <c r="B142" s="4"/>
      <c r="C142" s="29"/>
      <c r="D142" s="13"/>
      <c r="E142" s="46"/>
      <c r="F142" s="15"/>
      <c r="H142" s="16"/>
    </row>
    <row r="143" spans="1:14">
      <c r="A143" s="41" t="s">
        <v>39</v>
      </c>
      <c r="B143" s="42" t="s">
        <v>22</v>
      </c>
      <c r="C143" s="43"/>
      <c r="D143" s="44"/>
      <c r="E143" s="44"/>
      <c r="F143" s="45"/>
      <c r="G143" s="43"/>
      <c r="H143" s="43"/>
    </row>
    <row r="144" spans="1:14" ht="84">
      <c r="A144" s="4">
        <f>A141+10</f>
        <v>540</v>
      </c>
      <c r="B144" s="56"/>
      <c r="C144" s="17" t="s">
        <v>20</v>
      </c>
      <c r="D144" s="13" t="s">
        <v>13</v>
      </c>
      <c r="E144" s="14">
        <v>1</v>
      </c>
      <c r="F144" s="18"/>
      <c r="G144" s="62"/>
      <c r="H144" s="66">
        <f>E144*F144</f>
        <v>0</v>
      </c>
    </row>
    <row r="145" spans="1:14">
      <c r="A145" s="4"/>
      <c r="B145" s="56"/>
      <c r="C145" s="17"/>
      <c r="D145" s="13"/>
      <c r="E145" s="14"/>
      <c r="F145" s="18"/>
      <c r="G145" s="62"/>
      <c r="H145" s="66"/>
      <c r="J145" s="50"/>
      <c r="K145" s="50"/>
      <c r="L145" s="50"/>
      <c r="M145" s="50"/>
      <c r="N145" s="50"/>
    </row>
    <row r="146" spans="1:14" ht="60">
      <c r="A146" s="4">
        <f>A144+10</f>
        <v>550</v>
      </c>
      <c r="B146" s="56"/>
      <c r="C146" s="17" t="s">
        <v>90</v>
      </c>
      <c r="D146" s="13" t="s">
        <v>34</v>
      </c>
      <c r="E146" s="14">
        <f>E16</f>
        <v>300000</v>
      </c>
      <c r="F146" s="15"/>
      <c r="G146" s="62"/>
      <c r="H146" s="66">
        <f>E146*F146</f>
        <v>0</v>
      </c>
      <c r="J146" s="50"/>
      <c r="K146" s="50"/>
      <c r="L146" s="50"/>
      <c r="M146" s="50"/>
      <c r="N146" s="50"/>
    </row>
    <row r="147" spans="1:14" s="87" customFormat="1" ht="15">
      <c r="A147" s="83"/>
      <c r="B147" s="83"/>
      <c r="C147" s="84"/>
      <c r="D147" s="6"/>
      <c r="E147" s="85"/>
      <c r="F147" s="86"/>
      <c r="H147" s="88"/>
    </row>
    <row r="148" spans="1:14" s="87" customFormat="1" ht="15">
      <c r="A148" s="6"/>
      <c r="C148" s="89"/>
      <c r="D148" s="6"/>
      <c r="E148" s="90"/>
      <c r="F148" s="91"/>
      <c r="G148" s="92" t="s">
        <v>23</v>
      </c>
      <c r="H148" s="93">
        <f>SUM(H16:H144)</f>
        <v>0</v>
      </c>
    </row>
    <row r="149" spans="1:14" s="87" customFormat="1" ht="15">
      <c r="A149" s="6"/>
      <c r="C149" s="89"/>
      <c r="D149" s="6"/>
      <c r="E149" s="6"/>
      <c r="F149" s="91"/>
      <c r="G149" s="92" t="s">
        <v>18</v>
      </c>
      <c r="H149" s="93">
        <f>H148*0.16</f>
        <v>0</v>
      </c>
    </row>
    <row r="150" spans="1:14" s="87" customFormat="1" ht="15">
      <c r="A150" s="6"/>
      <c r="C150" s="89"/>
      <c r="D150" s="6"/>
      <c r="E150" s="6"/>
      <c r="F150" s="91"/>
      <c r="G150" s="92" t="s">
        <v>19</v>
      </c>
      <c r="H150" s="93">
        <f>H148+H149</f>
        <v>0</v>
      </c>
    </row>
    <row r="151" spans="1:14" s="87" customFormat="1" ht="15">
      <c r="A151" s="6"/>
      <c r="C151" s="94" t="s">
        <v>21</v>
      </c>
      <c r="D151" s="95"/>
      <c r="E151" s="96"/>
      <c r="F151" s="97"/>
    </row>
    <row r="152" spans="1:14" s="87" customFormat="1" ht="15">
      <c r="A152" s="6"/>
      <c r="C152" s="98"/>
      <c r="D152" s="98"/>
      <c r="E152" s="98"/>
      <c r="F152" s="98"/>
    </row>
    <row r="153" spans="1:14">
      <c r="A153" s="13"/>
      <c r="C153" s="67"/>
      <c r="D153" s="13"/>
      <c r="E153" s="13"/>
      <c r="F153" s="49"/>
    </row>
    <row r="154" spans="1:14">
      <c r="A154" s="13"/>
      <c r="C154" s="67"/>
      <c r="D154" s="13"/>
      <c r="E154" s="13"/>
      <c r="F154" s="49"/>
    </row>
    <row r="155" spans="1:14">
      <c r="A155" s="13"/>
      <c r="C155" s="67"/>
      <c r="D155" s="13"/>
      <c r="E155" s="13"/>
      <c r="F155" s="49"/>
    </row>
    <row r="156" spans="1:14">
      <c r="A156" s="13"/>
      <c r="C156" s="67"/>
      <c r="D156" s="13"/>
      <c r="E156" s="13"/>
      <c r="F156" s="49"/>
    </row>
    <row r="157" spans="1:14">
      <c r="A157" s="13"/>
      <c r="C157" s="67"/>
      <c r="D157" s="13"/>
      <c r="E157" s="13"/>
      <c r="F157" s="49"/>
    </row>
    <row r="158" spans="1:14">
      <c r="A158" s="13"/>
      <c r="C158" s="67"/>
      <c r="D158" s="13"/>
      <c r="E158" s="13"/>
      <c r="F158" s="49"/>
    </row>
    <row r="159" spans="1:14">
      <c r="A159" s="13"/>
      <c r="C159" s="67"/>
      <c r="D159" s="13"/>
      <c r="E159" s="13"/>
      <c r="F159" s="49"/>
    </row>
    <row r="160" spans="1:14">
      <c r="A160" s="13"/>
      <c r="C160" s="67"/>
      <c r="D160" s="13"/>
      <c r="E160" s="13"/>
      <c r="F160" s="49"/>
    </row>
    <row r="161" spans="1:6">
      <c r="A161" s="13"/>
      <c r="C161" s="67"/>
      <c r="D161" s="13"/>
      <c r="E161" s="13"/>
      <c r="F161" s="49"/>
    </row>
    <row r="162" spans="1:6">
      <c r="A162" s="13"/>
      <c r="C162" s="67"/>
      <c r="D162" s="13"/>
      <c r="E162" s="13"/>
      <c r="F162" s="49"/>
    </row>
    <row r="163" spans="1:6">
      <c r="A163" s="13"/>
      <c r="D163" s="13"/>
      <c r="E163" s="13"/>
      <c r="F163" s="49"/>
    </row>
    <row r="164" spans="1:6">
      <c r="A164" s="13"/>
      <c r="D164" s="13"/>
      <c r="E164" s="13"/>
      <c r="F164" s="49"/>
    </row>
    <row r="165" spans="1:6">
      <c r="A165" s="13"/>
      <c r="D165" s="13"/>
      <c r="E165" s="13"/>
      <c r="F165" s="49"/>
    </row>
    <row r="166" spans="1:6">
      <c r="A166" s="13"/>
      <c r="D166" s="13"/>
      <c r="E166" s="13"/>
      <c r="F166" s="49"/>
    </row>
    <row r="167" spans="1:6">
      <c r="A167" s="13"/>
      <c r="D167" s="13"/>
      <c r="E167" s="13"/>
      <c r="F167" s="49"/>
    </row>
    <row r="168" spans="1:6">
      <c r="A168" s="13"/>
      <c r="D168" s="13"/>
      <c r="E168" s="13"/>
      <c r="F168" s="49"/>
    </row>
    <row r="169" spans="1:6">
      <c r="A169" s="13"/>
      <c r="D169" s="13"/>
      <c r="E169" s="13"/>
      <c r="F169" s="49"/>
    </row>
    <row r="170" spans="1:6">
      <c r="A170" s="13"/>
      <c r="D170" s="13"/>
      <c r="E170" s="13"/>
      <c r="F170" s="49"/>
    </row>
    <row r="171" spans="1:6">
      <c r="A171" s="13"/>
      <c r="D171" s="13"/>
      <c r="E171" s="13"/>
      <c r="F171" s="49"/>
    </row>
    <row r="172" spans="1:6">
      <c r="A172" s="13"/>
      <c r="D172" s="13"/>
      <c r="E172" s="13"/>
      <c r="F172" s="49"/>
    </row>
    <row r="173" spans="1:6">
      <c r="A173" s="13"/>
      <c r="D173" s="13"/>
      <c r="E173" s="13"/>
      <c r="F173" s="49"/>
    </row>
    <row r="174" spans="1:6">
      <c r="A174" s="13"/>
      <c r="D174" s="13"/>
      <c r="E174" s="13"/>
      <c r="F174" s="49"/>
    </row>
    <row r="175" spans="1:6">
      <c r="A175" s="13"/>
      <c r="D175" s="13"/>
      <c r="E175" s="13"/>
      <c r="F175" s="49"/>
    </row>
    <row r="176" spans="1:6">
      <c r="A176" s="13"/>
      <c r="D176" s="13"/>
      <c r="E176" s="13"/>
      <c r="F176" s="49"/>
    </row>
    <row r="177" spans="1:6">
      <c r="A177" s="13"/>
      <c r="D177" s="13"/>
      <c r="E177" s="13"/>
      <c r="F177" s="49"/>
    </row>
    <row r="178" spans="1:6">
      <c r="A178" s="13"/>
      <c r="D178" s="13"/>
      <c r="E178" s="13"/>
      <c r="F178" s="49"/>
    </row>
    <row r="179" spans="1:6">
      <c r="A179" s="13"/>
      <c r="D179" s="13"/>
      <c r="E179" s="13"/>
      <c r="F179" s="49"/>
    </row>
    <row r="180" spans="1:6">
      <c r="A180" s="13"/>
      <c r="D180" s="13"/>
      <c r="E180" s="13"/>
      <c r="F180" s="49"/>
    </row>
    <row r="181" spans="1:6">
      <c r="A181" s="13"/>
      <c r="D181" s="13"/>
      <c r="E181" s="13"/>
      <c r="F181" s="49"/>
    </row>
    <row r="182" spans="1:6">
      <c r="A182" s="13"/>
      <c r="D182" s="13"/>
      <c r="E182" s="13"/>
      <c r="F182" s="49"/>
    </row>
    <row r="183" spans="1:6">
      <c r="A183" s="13"/>
      <c r="D183" s="13"/>
      <c r="E183" s="13"/>
      <c r="F183" s="49"/>
    </row>
    <row r="184" spans="1:6">
      <c r="A184" s="13"/>
      <c r="D184" s="13"/>
      <c r="E184" s="13"/>
      <c r="F184" s="49"/>
    </row>
    <row r="185" spans="1:6">
      <c r="A185" s="13"/>
      <c r="D185" s="13"/>
      <c r="E185" s="13"/>
      <c r="F185" s="49"/>
    </row>
    <row r="186" spans="1:6">
      <c r="A186" s="13"/>
      <c r="D186" s="13"/>
      <c r="E186" s="13"/>
      <c r="F186" s="49"/>
    </row>
    <row r="187" spans="1:6">
      <c r="A187" s="13"/>
      <c r="D187" s="13"/>
      <c r="E187" s="13"/>
      <c r="F187" s="49"/>
    </row>
    <row r="188" spans="1:6">
      <c r="A188" s="13"/>
      <c r="D188" s="13"/>
      <c r="E188" s="13"/>
      <c r="F188" s="49"/>
    </row>
    <row r="189" spans="1:6">
      <c r="A189" s="13"/>
      <c r="D189" s="13"/>
      <c r="E189" s="13"/>
      <c r="F189" s="49"/>
    </row>
    <row r="190" spans="1:6">
      <c r="A190" s="13"/>
      <c r="D190" s="13"/>
      <c r="E190" s="13"/>
      <c r="F190" s="49"/>
    </row>
    <row r="191" spans="1:6">
      <c r="A191" s="13"/>
      <c r="D191" s="13"/>
      <c r="E191" s="13"/>
      <c r="F191" s="49"/>
    </row>
    <row r="192" spans="1:6">
      <c r="A192" s="13"/>
      <c r="D192" s="13"/>
      <c r="E192" s="13"/>
      <c r="F192" s="49"/>
    </row>
    <row r="193" spans="1:6">
      <c r="A193" s="13"/>
      <c r="D193" s="13"/>
      <c r="E193" s="13"/>
      <c r="F193" s="49"/>
    </row>
    <row r="194" spans="1:6">
      <c r="A194" s="13"/>
      <c r="D194" s="13"/>
      <c r="E194" s="13"/>
      <c r="F194" s="49"/>
    </row>
    <row r="195" spans="1:6">
      <c r="A195" s="13"/>
      <c r="D195" s="13"/>
      <c r="E195" s="13"/>
      <c r="F195" s="49"/>
    </row>
    <row r="196" spans="1:6">
      <c r="A196" s="13"/>
      <c r="D196" s="13"/>
      <c r="E196" s="13"/>
      <c r="F196" s="49"/>
    </row>
    <row r="197" spans="1:6">
      <c r="A197" s="13"/>
      <c r="D197" s="13"/>
      <c r="E197" s="13"/>
      <c r="F197" s="49"/>
    </row>
    <row r="198" spans="1:6">
      <c r="A198" s="13"/>
      <c r="D198" s="13"/>
      <c r="E198" s="13"/>
      <c r="F198" s="49"/>
    </row>
    <row r="199" spans="1:6">
      <c r="A199" s="13"/>
      <c r="D199" s="13"/>
      <c r="E199" s="13"/>
      <c r="F199" s="49"/>
    </row>
    <row r="200" spans="1:6">
      <c r="A200" s="13"/>
      <c r="D200" s="13"/>
      <c r="E200" s="13"/>
      <c r="F200" s="49"/>
    </row>
    <row r="201" spans="1:6">
      <c r="A201" s="13"/>
      <c r="D201" s="13"/>
      <c r="E201" s="13"/>
      <c r="F201" s="49"/>
    </row>
    <row r="202" spans="1:6">
      <c r="A202" s="13"/>
      <c r="D202" s="13"/>
      <c r="E202" s="13"/>
      <c r="F202" s="49"/>
    </row>
    <row r="203" spans="1:6">
      <c r="A203" s="13"/>
      <c r="D203" s="13"/>
      <c r="E203" s="13"/>
      <c r="F203" s="49"/>
    </row>
    <row r="204" spans="1:6">
      <c r="A204" s="13"/>
      <c r="D204" s="13"/>
      <c r="E204" s="13"/>
      <c r="F204" s="49"/>
    </row>
    <row r="205" spans="1:6">
      <c r="A205" s="13"/>
      <c r="D205" s="13"/>
      <c r="E205" s="13"/>
      <c r="F205" s="49"/>
    </row>
    <row r="206" spans="1:6">
      <c r="A206" s="13"/>
      <c r="D206" s="13"/>
      <c r="E206" s="13"/>
      <c r="F206" s="49"/>
    </row>
    <row r="207" spans="1:6">
      <c r="A207" s="13"/>
      <c r="D207" s="13"/>
      <c r="E207" s="13"/>
      <c r="F207" s="49"/>
    </row>
    <row r="208" spans="1:6">
      <c r="A208" s="13"/>
      <c r="D208" s="13"/>
      <c r="E208" s="13"/>
      <c r="F208" s="49"/>
    </row>
    <row r="209" spans="1:6">
      <c r="A209" s="13"/>
      <c r="D209" s="13"/>
      <c r="E209" s="13"/>
      <c r="F209" s="49"/>
    </row>
    <row r="210" spans="1:6">
      <c r="A210" s="13"/>
      <c r="D210" s="13"/>
      <c r="E210" s="13"/>
      <c r="F210" s="49"/>
    </row>
    <row r="211" spans="1:6">
      <c r="A211" s="13"/>
      <c r="D211" s="13"/>
      <c r="E211" s="13"/>
      <c r="F211" s="49"/>
    </row>
    <row r="212" spans="1:6">
      <c r="A212" s="13"/>
      <c r="D212" s="13"/>
      <c r="E212" s="13"/>
      <c r="F212" s="49"/>
    </row>
    <row r="213" spans="1:6">
      <c r="A213" s="13"/>
      <c r="D213" s="13"/>
      <c r="E213" s="13"/>
      <c r="F213" s="49"/>
    </row>
    <row r="214" spans="1:6">
      <c r="A214" s="13"/>
      <c r="D214" s="13"/>
      <c r="E214" s="13"/>
      <c r="F214" s="49"/>
    </row>
    <row r="215" spans="1:6">
      <c r="A215" s="13"/>
      <c r="D215" s="13"/>
      <c r="E215" s="13"/>
      <c r="F215" s="49"/>
    </row>
    <row r="216" spans="1:6">
      <c r="A216" s="13"/>
      <c r="D216" s="13"/>
      <c r="E216" s="13"/>
      <c r="F216" s="49"/>
    </row>
    <row r="217" spans="1:6">
      <c r="A217" s="13"/>
      <c r="D217" s="13"/>
      <c r="E217" s="13"/>
      <c r="F217" s="49"/>
    </row>
    <row r="218" spans="1:6">
      <c r="A218" s="13"/>
      <c r="D218" s="13"/>
      <c r="E218" s="13"/>
      <c r="F218" s="49"/>
    </row>
    <row r="219" spans="1:6">
      <c r="A219" s="13"/>
      <c r="D219" s="13"/>
      <c r="E219" s="13"/>
      <c r="F219" s="49"/>
    </row>
    <row r="220" spans="1:6">
      <c r="A220" s="13"/>
      <c r="D220" s="13"/>
      <c r="E220" s="13"/>
      <c r="F220" s="49"/>
    </row>
    <row r="221" spans="1:6">
      <c r="A221" s="13"/>
      <c r="D221" s="13"/>
      <c r="E221" s="13"/>
      <c r="F221" s="49"/>
    </row>
    <row r="222" spans="1:6">
      <c r="A222" s="13"/>
      <c r="D222" s="13"/>
      <c r="E222" s="13"/>
      <c r="F222" s="49"/>
    </row>
    <row r="223" spans="1:6">
      <c r="A223" s="13"/>
      <c r="D223" s="13"/>
      <c r="E223" s="13"/>
      <c r="F223" s="49"/>
    </row>
    <row r="224" spans="1:6">
      <c r="A224" s="13"/>
      <c r="D224" s="13"/>
      <c r="E224" s="13"/>
      <c r="F224" s="49"/>
    </row>
    <row r="225" spans="1:6">
      <c r="A225" s="13"/>
      <c r="D225" s="13"/>
      <c r="E225" s="13"/>
      <c r="F225" s="49"/>
    </row>
    <row r="226" spans="1:6">
      <c r="A226" s="13"/>
      <c r="D226" s="13"/>
      <c r="E226" s="13"/>
      <c r="F226" s="49"/>
    </row>
    <row r="227" spans="1:6">
      <c r="A227" s="13"/>
      <c r="D227" s="13"/>
      <c r="E227" s="13"/>
      <c r="F227" s="49"/>
    </row>
    <row r="228" spans="1:6">
      <c r="A228" s="13"/>
      <c r="D228" s="13"/>
      <c r="E228" s="13"/>
      <c r="F228" s="49"/>
    </row>
    <row r="229" spans="1:6">
      <c r="A229" s="13"/>
      <c r="D229" s="13"/>
      <c r="E229" s="13"/>
      <c r="F229" s="49"/>
    </row>
    <row r="230" spans="1:6">
      <c r="A230" s="13"/>
      <c r="D230" s="13"/>
      <c r="E230" s="13"/>
      <c r="F230" s="49"/>
    </row>
    <row r="231" spans="1:6">
      <c r="A231" s="13"/>
      <c r="D231" s="13"/>
      <c r="E231" s="13"/>
      <c r="F231" s="49"/>
    </row>
    <row r="232" spans="1:6">
      <c r="A232" s="13"/>
      <c r="D232" s="13"/>
      <c r="E232" s="13"/>
      <c r="F232" s="49"/>
    </row>
    <row r="233" spans="1:6">
      <c r="A233" s="13"/>
      <c r="D233" s="13"/>
      <c r="E233" s="13"/>
      <c r="F233" s="49"/>
    </row>
    <row r="234" spans="1:6">
      <c r="A234" s="13"/>
      <c r="D234" s="13"/>
      <c r="E234" s="13"/>
      <c r="F234" s="49"/>
    </row>
    <row r="235" spans="1:6">
      <c r="A235" s="13"/>
      <c r="D235" s="13"/>
      <c r="E235" s="13"/>
      <c r="F235" s="49"/>
    </row>
    <row r="236" spans="1:6">
      <c r="A236" s="13"/>
      <c r="D236" s="13"/>
      <c r="E236" s="13"/>
      <c r="F236" s="49"/>
    </row>
    <row r="237" spans="1:6">
      <c r="A237" s="13"/>
      <c r="D237" s="13"/>
      <c r="E237" s="13"/>
      <c r="F237" s="49"/>
    </row>
    <row r="238" spans="1:6">
      <c r="A238" s="13"/>
      <c r="D238" s="13"/>
      <c r="E238" s="13"/>
      <c r="F238" s="49"/>
    </row>
    <row r="239" spans="1:6">
      <c r="A239" s="13"/>
      <c r="D239" s="13"/>
      <c r="E239" s="13"/>
      <c r="F239" s="49"/>
    </row>
    <row r="240" spans="1:6">
      <c r="A240" s="13"/>
      <c r="D240" s="13"/>
      <c r="E240" s="13"/>
      <c r="F240" s="49"/>
    </row>
    <row r="241" spans="1:6">
      <c r="A241" s="13"/>
      <c r="D241" s="13"/>
      <c r="E241" s="13"/>
      <c r="F241" s="49"/>
    </row>
    <row r="242" spans="1:6">
      <c r="A242" s="13"/>
      <c r="D242" s="13"/>
      <c r="E242" s="13"/>
      <c r="F242" s="49"/>
    </row>
    <row r="243" spans="1:6">
      <c r="A243" s="13"/>
      <c r="D243" s="13"/>
      <c r="E243" s="13"/>
      <c r="F243" s="49"/>
    </row>
    <row r="244" spans="1:6">
      <c r="A244" s="13"/>
      <c r="D244" s="13"/>
      <c r="E244" s="13"/>
      <c r="F244" s="49"/>
    </row>
    <row r="245" spans="1:6">
      <c r="A245" s="13"/>
      <c r="D245" s="13"/>
      <c r="E245" s="13"/>
      <c r="F245" s="49"/>
    </row>
    <row r="246" spans="1:6">
      <c r="A246" s="13"/>
      <c r="D246" s="13"/>
      <c r="E246" s="13"/>
      <c r="F246" s="49"/>
    </row>
    <row r="247" spans="1:6">
      <c r="A247" s="13"/>
      <c r="D247" s="13"/>
      <c r="E247" s="13"/>
      <c r="F247" s="49"/>
    </row>
    <row r="248" spans="1:6">
      <c r="A248" s="13"/>
      <c r="D248" s="13"/>
      <c r="E248" s="13"/>
      <c r="F248" s="49"/>
    </row>
    <row r="249" spans="1:6">
      <c r="A249" s="13"/>
      <c r="D249" s="13"/>
      <c r="E249" s="13"/>
      <c r="F249" s="49"/>
    </row>
    <row r="250" spans="1:6">
      <c r="A250" s="13"/>
      <c r="D250" s="13"/>
      <c r="E250" s="13"/>
      <c r="F250" s="49"/>
    </row>
    <row r="251" spans="1:6">
      <c r="A251" s="13"/>
      <c r="D251" s="13"/>
      <c r="E251" s="13"/>
      <c r="F251" s="49"/>
    </row>
    <row r="252" spans="1:6">
      <c r="A252" s="13"/>
      <c r="D252" s="13"/>
      <c r="E252" s="13"/>
      <c r="F252" s="49"/>
    </row>
    <row r="253" spans="1:6">
      <c r="A253" s="13"/>
      <c r="D253" s="13"/>
      <c r="E253" s="13"/>
      <c r="F253" s="49"/>
    </row>
    <row r="254" spans="1:6">
      <c r="A254" s="13"/>
      <c r="D254" s="13"/>
      <c r="E254" s="13"/>
      <c r="F254" s="49"/>
    </row>
    <row r="255" spans="1:6">
      <c r="A255" s="13"/>
      <c r="D255" s="13"/>
      <c r="E255" s="13"/>
      <c r="F255" s="49"/>
    </row>
    <row r="256" spans="1:6">
      <c r="A256" s="13"/>
      <c r="D256" s="13"/>
      <c r="E256" s="13"/>
      <c r="F256" s="49"/>
    </row>
    <row r="257" spans="1:6">
      <c r="A257" s="13"/>
      <c r="D257" s="13"/>
      <c r="E257" s="13"/>
      <c r="F257" s="49"/>
    </row>
    <row r="258" spans="1:6">
      <c r="A258" s="13"/>
      <c r="D258" s="13"/>
      <c r="E258" s="13"/>
      <c r="F258" s="49"/>
    </row>
    <row r="259" spans="1:6">
      <c r="A259" s="13"/>
      <c r="D259" s="13"/>
      <c r="E259" s="13"/>
      <c r="F259" s="49"/>
    </row>
    <row r="260" spans="1:6">
      <c r="A260" s="13"/>
      <c r="D260" s="13"/>
      <c r="E260" s="13"/>
      <c r="F260" s="49"/>
    </row>
    <row r="261" spans="1:6">
      <c r="A261" s="13"/>
      <c r="D261" s="13"/>
      <c r="E261" s="13"/>
      <c r="F261" s="49"/>
    </row>
    <row r="262" spans="1:6">
      <c r="A262" s="13"/>
      <c r="D262" s="13"/>
      <c r="E262" s="13"/>
      <c r="F262" s="49"/>
    </row>
    <row r="263" spans="1:6">
      <c r="A263" s="13"/>
      <c r="D263" s="13"/>
      <c r="E263" s="13"/>
      <c r="F263" s="49"/>
    </row>
    <row r="264" spans="1:6">
      <c r="A264" s="13"/>
      <c r="D264" s="13"/>
      <c r="E264" s="13"/>
      <c r="F264" s="49"/>
    </row>
    <row r="265" spans="1:6">
      <c r="A265" s="13"/>
      <c r="D265" s="13"/>
      <c r="E265" s="13"/>
      <c r="F265" s="49"/>
    </row>
    <row r="266" spans="1:6">
      <c r="A266" s="13"/>
      <c r="D266" s="13"/>
      <c r="E266" s="13"/>
      <c r="F266" s="49"/>
    </row>
    <row r="267" spans="1:6">
      <c r="A267" s="13"/>
      <c r="D267" s="13"/>
      <c r="E267" s="13"/>
      <c r="F267" s="49"/>
    </row>
    <row r="268" spans="1:6">
      <c r="A268" s="13"/>
      <c r="D268" s="13"/>
      <c r="E268" s="13"/>
      <c r="F268" s="49"/>
    </row>
    <row r="269" spans="1:6">
      <c r="A269" s="13"/>
      <c r="D269" s="13"/>
      <c r="E269" s="13"/>
      <c r="F269" s="49"/>
    </row>
    <row r="270" spans="1:6">
      <c r="A270" s="13"/>
      <c r="D270" s="13"/>
      <c r="E270" s="13"/>
      <c r="F270" s="49"/>
    </row>
    <row r="271" spans="1:6">
      <c r="A271" s="13"/>
      <c r="D271" s="13"/>
      <c r="E271" s="13"/>
      <c r="F271" s="49"/>
    </row>
    <row r="272" spans="1:6">
      <c r="A272" s="13"/>
      <c r="D272" s="13"/>
      <c r="E272" s="13"/>
      <c r="F272" s="49"/>
    </row>
    <row r="273" spans="1:6">
      <c r="A273" s="13"/>
      <c r="D273" s="13"/>
      <c r="E273" s="13"/>
      <c r="F273" s="49"/>
    </row>
    <row r="274" spans="1:6">
      <c r="A274" s="13"/>
      <c r="D274" s="13"/>
      <c r="E274" s="13"/>
      <c r="F274" s="49"/>
    </row>
    <row r="275" spans="1:6">
      <c r="A275" s="13"/>
      <c r="D275" s="13"/>
      <c r="E275" s="13"/>
      <c r="F275" s="49"/>
    </row>
    <row r="276" spans="1:6">
      <c r="A276" s="13"/>
      <c r="D276" s="13"/>
      <c r="E276" s="13"/>
      <c r="F276" s="49"/>
    </row>
    <row r="277" spans="1:6">
      <c r="A277" s="13"/>
      <c r="D277" s="13"/>
      <c r="E277" s="13"/>
      <c r="F277" s="49"/>
    </row>
    <row r="278" spans="1:6">
      <c r="A278" s="13"/>
      <c r="D278" s="13"/>
      <c r="E278" s="13"/>
      <c r="F278" s="49"/>
    </row>
    <row r="279" spans="1:6">
      <c r="A279" s="13"/>
      <c r="D279" s="13"/>
      <c r="E279" s="13"/>
      <c r="F279" s="49"/>
    </row>
    <row r="280" spans="1:6">
      <c r="A280" s="13"/>
      <c r="D280" s="13"/>
      <c r="E280" s="13"/>
      <c r="F280" s="49"/>
    </row>
    <row r="281" spans="1:6">
      <c r="A281" s="13"/>
      <c r="D281" s="13"/>
      <c r="E281" s="13"/>
      <c r="F281" s="49"/>
    </row>
    <row r="282" spans="1:6">
      <c r="A282" s="13"/>
      <c r="D282" s="13"/>
      <c r="E282" s="13"/>
      <c r="F282" s="49"/>
    </row>
    <row r="283" spans="1:6">
      <c r="A283" s="13"/>
      <c r="D283" s="13"/>
      <c r="E283" s="13"/>
      <c r="F283" s="49"/>
    </row>
    <row r="284" spans="1:6">
      <c r="A284" s="13"/>
      <c r="D284" s="13"/>
      <c r="E284" s="13"/>
      <c r="F284" s="49"/>
    </row>
    <row r="285" spans="1:6">
      <c r="A285" s="13"/>
      <c r="D285" s="13"/>
      <c r="E285" s="13"/>
      <c r="F285" s="49"/>
    </row>
    <row r="286" spans="1:6">
      <c r="A286" s="13"/>
      <c r="D286" s="13"/>
      <c r="E286" s="13"/>
      <c r="F286" s="49"/>
    </row>
    <row r="287" spans="1:6">
      <c r="A287" s="13"/>
      <c r="D287" s="13"/>
      <c r="E287" s="13"/>
      <c r="F287" s="49"/>
    </row>
    <row r="288" spans="1:6">
      <c r="A288" s="13"/>
      <c r="D288" s="13"/>
      <c r="E288" s="13"/>
      <c r="F288" s="49"/>
    </row>
    <row r="289" spans="1:6">
      <c r="A289" s="13"/>
      <c r="D289" s="13"/>
      <c r="E289" s="13"/>
      <c r="F289" s="49"/>
    </row>
    <row r="290" spans="1:6">
      <c r="A290" s="13"/>
      <c r="D290" s="13"/>
      <c r="E290" s="13"/>
      <c r="F290" s="49"/>
    </row>
    <row r="291" spans="1:6">
      <c r="A291" s="13"/>
      <c r="D291" s="13"/>
      <c r="E291" s="13"/>
      <c r="F291" s="49"/>
    </row>
    <row r="292" spans="1:6">
      <c r="A292" s="13"/>
      <c r="D292" s="13"/>
      <c r="E292" s="13"/>
      <c r="F292" s="49"/>
    </row>
    <row r="293" spans="1:6">
      <c r="A293" s="13"/>
      <c r="D293" s="13"/>
      <c r="E293" s="13"/>
      <c r="F293" s="49"/>
    </row>
    <row r="294" spans="1:6">
      <c r="A294" s="13"/>
      <c r="D294" s="13"/>
      <c r="E294" s="13"/>
      <c r="F294" s="49"/>
    </row>
    <row r="295" spans="1:6">
      <c r="A295" s="13"/>
      <c r="D295" s="13"/>
      <c r="E295" s="13"/>
      <c r="F295" s="49"/>
    </row>
    <row r="296" spans="1:6">
      <c r="A296" s="13"/>
      <c r="D296" s="13"/>
      <c r="E296" s="13"/>
      <c r="F296" s="49"/>
    </row>
    <row r="297" spans="1:6">
      <c r="A297" s="13"/>
      <c r="D297" s="13"/>
      <c r="E297" s="13"/>
      <c r="F297" s="49"/>
    </row>
    <row r="298" spans="1:6">
      <c r="A298" s="13"/>
      <c r="D298" s="13"/>
      <c r="E298" s="13"/>
      <c r="F298" s="49"/>
    </row>
    <row r="299" spans="1:6">
      <c r="A299" s="13"/>
      <c r="D299" s="13"/>
      <c r="E299" s="13"/>
      <c r="F299" s="49"/>
    </row>
    <row r="300" spans="1:6">
      <c r="A300" s="13"/>
      <c r="D300" s="13"/>
      <c r="E300" s="13"/>
      <c r="F300" s="49"/>
    </row>
    <row r="301" spans="1:6">
      <c r="A301" s="13"/>
      <c r="D301" s="13"/>
      <c r="E301" s="13"/>
      <c r="F301" s="49"/>
    </row>
    <row r="302" spans="1:6">
      <c r="A302" s="13"/>
      <c r="D302" s="13"/>
      <c r="E302" s="13"/>
      <c r="F302" s="49"/>
    </row>
    <row r="303" spans="1:6">
      <c r="A303" s="13"/>
      <c r="D303" s="13"/>
      <c r="E303" s="13"/>
      <c r="F303" s="49"/>
    </row>
    <row r="304" spans="1:6">
      <c r="A304" s="13"/>
      <c r="D304" s="13"/>
      <c r="E304" s="13"/>
      <c r="F304" s="49"/>
    </row>
    <row r="305" spans="1:6">
      <c r="A305" s="13"/>
      <c r="D305" s="13"/>
      <c r="E305" s="13"/>
      <c r="F305" s="49"/>
    </row>
    <row r="306" spans="1:6">
      <c r="A306" s="13"/>
      <c r="D306" s="13"/>
      <c r="E306" s="13"/>
      <c r="F306" s="49"/>
    </row>
    <row r="307" spans="1:6">
      <c r="A307" s="13"/>
      <c r="D307" s="13"/>
      <c r="E307" s="13"/>
      <c r="F307" s="49"/>
    </row>
    <row r="308" spans="1:6">
      <c r="A308" s="13"/>
      <c r="D308" s="13"/>
      <c r="E308" s="13"/>
      <c r="F308" s="49"/>
    </row>
    <row r="309" spans="1:6">
      <c r="A309" s="13"/>
      <c r="D309" s="13"/>
      <c r="E309" s="13"/>
      <c r="F309" s="49"/>
    </row>
    <row r="310" spans="1:6">
      <c r="A310" s="13"/>
      <c r="D310" s="13"/>
      <c r="E310" s="13"/>
      <c r="F310" s="49"/>
    </row>
    <row r="311" spans="1:6">
      <c r="A311" s="13"/>
      <c r="D311" s="13"/>
      <c r="E311" s="13"/>
      <c r="F311" s="49"/>
    </row>
    <row r="312" spans="1:6">
      <c r="A312" s="13"/>
      <c r="D312" s="13"/>
      <c r="E312" s="13"/>
      <c r="F312" s="49"/>
    </row>
    <row r="313" spans="1:6">
      <c r="A313" s="13"/>
      <c r="D313" s="13"/>
      <c r="E313" s="13"/>
      <c r="F313" s="49"/>
    </row>
    <row r="314" spans="1:6">
      <c r="A314" s="13"/>
      <c r="D314" s="13"/>
      <c r="E314" s="13"/>
      <c r="F314" s="49"/>
    </row>
    <row r="315" spans="1:6">
      <c r="A315" s="13"/>
      <c r="D315" s="13"/>
      <c r="E315" s="13"/>
      <c r="F315" s="49"/>
    </row>
    <row r="316" spans="1:6">
      <c r="A316" s="13"/>
      <c r="D316" s="13"/>
      <c r="E316" s="13"/>
      <c r="F316" s="49"/>
    </row>
    <row r="317" spans="1:6">
      <c r="A317" s="13"/>
      <c r="D317" s="13"/>
      <c r="E317" s="13"/>
      <c r="F317" s="49"/>
    </row>
    <row r="318" spans="1:6">
      <c r="A318" s="13"/>
      <c r="D318" s="13"/>
      <c r="E318" s="13"/>
      <c r="F318" s="49"/>
    </row>
    <row r="319" spans="1:6">
      <c r="A319" s="13"/>
      <c r="D319" s="13"/>
      <c r="E319" s="13"/>
      <c r="F319" s="49"/>
    </row>
    <row r="320" spans="1:6">
      <c r="A320" s="13"/>
      <c r="D320" s="13"/>
      <c r="E320" s="13"/>
      <c r="F320" s="49"/>
    </row>
    <row r="321" spans="1:6">
      <c r="A321" s="13"/>
      <c r="D321" s="13"/>
      <c r="E321" s="13"/>
      <c r="F321" s="49"/>
    </row>
    <row r="322" spans="1:6">
      <c r="A322" s="13"/>
      <c r="D322" s="13"/>
      <c r="E322" s="13"/>
      <c r="F322" s="49"/>
    </row>
    <row r="323" spans="1:6">
      <c r="A323" s="13"/>
      <c r="D323" s="13"/>
      <c r="E323" s="13"/>
      <c r="F323" s="49"/>
    </row>
    <row r="324" spans="1:6">
      <c r="A324" s="13"/>
      <c r="D324" s="13"/>
      <c r="E324" s="13"/>
      <c r="F324" s="49"/>
    </row>
    <row r="325" spans="1:6">
      <c r="A325" s="13"/>
      <c r="D325" s="13"/>
      <c r="E325" s="13"/>
      <c r="F325" s="49"/>
    </row>
    <row r="326" spans="1:6">
      <c r="A326" s="13"/>
      <c r="D326" s="13"/>
      <c r="E326" s="13"/>
      <c r="F326" s="49"/>
    </row>
    <row r="327" spans="1:6">
      <c r="A327" s="13"/>
      <c r="D327" s="13"/>
      <c r="E327" s="13"/>
      <c r="F327" s="49"/>
    </row>
    <row r="328" spans="1:6">
      <c r="A328" s="13"/>
      <c r="D328" s="13"/>
      <c r="E328" s="13"/>
      <c r="F328" s="49"/>
    </row>
    <row r="329" spans="1:6">
      <c r="A329" s="13"/>
      <c r="D329" s="13"/>
      <c r="E329" s="13"/>
      <c r="F329" s="49"/>
    </row>
    <row r="330" spans="1:6">
      <c r="A330" s="13"/>
      <c r="D330" s="13"/>
      <c r="E330" s="13"/>
      <c r="F330" s="49"/>
    </row>
    <row r="331" spans="1:6">
      <c r="A331" s="13"/>
      <c r="D331" s="13"/>
      <c r="E331" s="13"/>
      <c r="F331" s="49"/>
    </row>
    <row r="332" spans="1:6">
      <c r="A332" s="13"/>
      <c r="D332" s="13"/>
      <c r="E332" s="13"/>
      <c r="F332" s="49"/>
    </row>
    <row r="333" spans="1:6">
      <c r="A333" s="13"/>
      <c r="D333" s="13"/>
      <c r="E333" s="13"/>
      <c r="F333" s="49"/>
    </row>
    <row r="334" spans="1:6">
      <c r="A334" s="13"/>
      <c r="D334" s="13"/>
      <c r="E334" s="13"/>
      <c r="F334" s="49"/>
    </row>
    <row r="335" spans="1:6">
      <c r="A335" s="13"/>
      <c r="D335" s="13"/>
      <c r="E335" s="13"/>
      <c r="F335" s="49"/>
    </row>
    <row r="336" spans="1:6">
      <c r="A336" s="13"/>
      <c r="D336" s="13"/>
      <c r="E336" s="13"/>
      <c r="F336" s="49"/>
    </row>
    <row r="337" spans="1:6">
      <c r="A337" s="13"/>
      <c r="D337" s="13"/>
      <c r="E337" s="13"/>
      <c r="F337" s="49"/>
    </row>
    <row r="338" spans="1:6">
      <c r="A338" s="13"/>
      <c r="D338" s="13"/>
      <c r="E338" s="13"/>
      <c r="F338" s="49"/>
    </row>
    <row r="339" spans="1:6">
      <c r="A339" s="13"/>
      <c r="D339" s="13"/>
      <c r="E339" s="13"/>
      <c r="F339" s="49"/>
    </row>
    <row r="340" spans="1:6">
      <c r="A340" s="13"/>
      <c r="D340" s="13"/>
      <c r="E340" s="13"/>
      <c r="F340" s="49"/>
    </row>
    <row r="341" spans="1:6">
      <c r="A341" s="13"/>
      <c r="D341" s="13"/>
      <c r="E341" s="13"/>
      <c r="F341" s="49"/>
    </row>
    <row r="342" spans="1:6">
      <c r="A342" s="13"/>
      <c r="D342" s="13"/>
      <c r="E342" s="13"/>
      <c r="F342" s="49"/>
    </row>
    <row r="343" spans="1:6">
      <c r="A343" s="13"/>
      <c r="D343" s="13"/>
      <c r="E343" s="13"/>
      <c r="F343" s="49"/>
    </row>
    <row r="344" spans="1:6">
      <c r="A344" s="13"/>
      <c r="D344" s="13"/>
      <c r="E344" s="13"/>
      <c r="F344" s="49"/>
    </row>
    <row r="345" spans="1:6">
      <c r="A345" s="13"/>
      <c r="D345" s="13"/>
      <c r="E345" s="13"/>
      <c r="F345" s="49"/>
    </row>
    <row r="346" spans="1:6">
      <c r="A346" s="13"/>
      <c r="D346" s="13"/>
      <c r="E346" s="13"/>
      <c r="F346" s="49"/>
    </row>
    <row r="347" spans="1:6">
      <c r="A347" s="13"/>
      <c r="D347" s="13"/>
      <c r="E347" s="13"/>
      <c r="F347" s="49"/>
    </row>
    <row r="348" spans="1:6">
      <c r="A348" s="13"/>
      <c r="D348" s="13"/>
      <c r="E348" s="13"/>
      <c r="F348" s="49"/>
    </row>
    <row r="349" spans="1:6">
      <c r="A349" s="13"/>
      <c r="D349" s="13"/>
      <c r="E349" s="13"/>
      <c r="F349" s="49"/>
    </row>
    <row r="350" spans="1:6">
      <c r="A350" s="13"/>
      <c r="D350" s="13"/>
      <c r="E350" s="13"/>
      <c r="F350" s="49"/>
    </row>
    <row r="351" spans="1:6">
      <c r="A351" s="13"/>
      <c r="D351" s="13"/>
      <c r="E351" s="13"/>
      <c r="F351" s="49"/>
    </row>
    <row r="352" spans="1:6">
      <c r="A352" s="13"/>
      <c r="D352" s="13"/>
      <c r="E352" s="13"/>
      <c r="F352" s="49"/>
    </row>
    <row r="353" spans="1:6">
      <c r="A353" s="13"/>
      <c r="D353" s="13"/>
      <c r="E353" s="13"/>
      <c r="F353" s="49"/>
    </row>
    <row r="354" spans="1:6">
      <c r="A354" s="13"/>
      <c r="D354" s="13"/>
      <c r="E354" s="13"/>
      <c r="F354" s="49"/>
    </row>
    <row r="355" spans="1:6">
      <c r="A355" s="13"/>
      <c r="D355" s="13"/>
      <c r="E355" s="13"/>
      <c r="F355" s="49"/>
    </row>
    <row r="356" spans="1:6">
      <c r="A356" s="13"/>
      <c r="D356" s="13"/>
      <c r="E356" s="13"/>
      <c r="F356" s="49"/>
    </row>
    <row r="357" spans="1:6">
      <c r="A357" s="13"/>
      <c r="D357" s="13"/>
      <c r="E357" s="13"/>
      <c r="F357" s="49"/>
    </row>
    <row r="358" spans="1:6">
      <c r="A358" s="13"/>
      <c r="D358" s="13"/>
      <c r="E358" s="13"/>
      <c r="F358" s="49"/>
    </row>
    <row r="359" spans="1:6">
      <c r="A359" s="13"/>
      <c r="D359" s="13"/>
      <c r="E359" s="13"/>
      <c r="F359" s="49"/>
    </row>
    <row r="360" spans="1:6">
      <c r="A360" s="13"/>
      <c r="D360" s="13"/>
      <c r="E360" s="13"/>
      <c r="F360" s="49"/>
    </row>
    <row r="361" spans="1:6">
      <c r="A361" s="13"/>
      <c r="D361" s="13"/>
      <c r="E361" s="13"/>
      <c r="F361" s="49"/>
    </row>
    <row r="362" spans="1:6">
      <c r="A362" s="13"/>
      <c r="D362" s="13"/>
      <c r="E362" s="13"/>
      <c r="F362" s="49"/>
    </row>
    <row r="363" spans="1:6">
      <c r="A363" s="13"/>
      <c r="D363" s="13"/>
      <c r="E363" s="13"/>
      <c r="F363" s="49"/>
    </row>
    <row r="364" spans="1:6">
      <c r="A364" s="13"/>
      <c r="D364" s="13"/>
      <c r="E364" s="13"/>
      <c r="F364" s="49"/>
    </row>
    <row r="365" spans="1:6">
      <c r="A365" s="13"/>
      <c r="D365" s="13"/>
      <c r="E365" s="13"/>
      <c r="F365" s="49"/>
    </row>
    <row r="366" spans="1:6">
      <c r="A366" s="13"/>
      <c r="D366" s="13"/>
      <c r="E366" s="13"/>
      <c r="F366" s="49"/>
    </row>
    <row r="367" spans="1:6">
      <c r="A367" s="13"/>
      <c r="D367" s="13"/>
      <c r="E367" s="13"/>
      <c r="F367" s="49"/>
    </row>
    <row r="368" spans="1:6">
      <c r="A368" s="13"/>
      <c r="D368" s="13"/>
      <c r="E368" s="13"/>
      <c r="F368" s="49"/>
    </row>
    <row r="369" spans="1:6">
      <c r="A369" s="13"/>
      <c r="D369" s="13"/>
      <c r="E369" s="13"/>
      <c r="F369" s="49"/>
    </row>
    <row r="370" spans="1:6">
      <c r="A370" s="13"/>
      <c r="D370" s="13"/>
      <c r="E370" s="13"/>
      <c r="F370" s="49"/>
    </row>
    <row r="371" spans="1:6">
      <c r="A371" s="13"/>
      <c r="D371" s="13"/>
      <c r="E371" s="13"/>
      <c r="F371" s="49"/>
    </row>
    <row r="372" spans="1:6">
      <c r="A372" s="13"/>
      <c r="D372" s="13"/>
      <c r="E372" s="13"/>
      <c r="F372" s="49"/>
    </row>
    <row r="373" spans="1:6">
      <c r="A373" s="13"/>
      <c r="D373" s="13"/>
      <c r="E373" s="13"/>
      <c r="F373" s="49"/>
    </row>
    <row r="374" spans="1:6">
      <c r="A374" s="13"/>
      <c r="D374" s="13"/>
      <c r="E374" s="13"/>
      <c r="F374" s="49"/>
    </row>
    <row r="375" spans="1:6">
      <c r="A375" s="13"/>
      <c r="D375" s="13"/>
      <c r="E375" s="13"/>
      <c r="F375" s="49"/>
    </row>
    <row r="376" spans="1:6">
      <c r="A376" s="13"/>
      <c r="D376" s="13"/>
      <c r="E376" s="13"/>
      <c r="F376" s="49"/>
    </row>
    <row r="377" spans="1:6">
      <c r="A377" s="13"/>
      <c r="D377" s="13"/>
      <c r="E377" s="13"/>
      <c r="F377" s="49"/>
    </row>
    <row r="378" spans="1:6">
      <c r="A378" s="13"/>
      <c r="D378" s="13"/>
      <c r="E378" s="13"/>
      <c r="F378" s="49"/>
    </row>
    <row r="379" spans="1:6">
      <c r="A379" s="13"/>
      <c r="D379" s="13"/>
      <c r="E379" s="13"/>
      <c r="F379" s="49"/>
    </row>
    <row r="380" spans="1:6">
      <c r="A380" s="13"/>
      <c r="D380" s="13"/>
      <c r="E380" s="13"/>
      <c r="F380" s="49"/>
    </row>
    <row r="381" spans="1:6">
      <c r="A381" s="13"/>
      <c r="D381" s="13"/>
      <c r="E381" s="13"/>
      <c r="F381" s="49"/>
    </row>
    <row r="382" spans="1:6">
      <c r="A382" s="13"/>
      <c r="D382" s="13"/>
      <c r="E382" s="13"/>
      <c r="F382" s="49"/>
    </row>
    <row r="383" spans="1:6">
      <c r="A383" s="13"/>
      <c r="D383" s="13"/>
      <c r="E383" s="13"/>
      <c r="F383" s="49"/>
    </row>
    <row r="384" spans="1:6">
      <c r="A384" s="13"/>
      <c r="D384" s="13"/>
      <c r="E384" s="13"/>
      <c r="F384" s="49"/>
    </row>
    <row r="385" spans="1:6">
      <c r="A385" s="13"/>
      <c r="D385" s="13"/>
      <c r="E385" s="13"/>
      <c r="F385" s="49"/>
    </row>
    <row r="386" spans="1:6">
      <c r="A386" s="13"/>
      <c r="D386" s="13"/>
      <c r="E386" s="13"/>
      <c r="F386" s="49"/>
    </row>
    <row r="387" spans="1:6">
      <c r="A387" s="13"/>
      <c r="D387" s="13"/>
      <c r="E387" s="13"/>
      <c r="F387" s="49"/>
    </row>
    <row r="388" spans="1:6">
      <c r="A388" s="13"/>
      <c r="D388" s="13"/>
      <c r="E388" s="13"/>
      <c r="F388" s="49"/>
    </row>
    <row r="389" spans="1:6">
      <c r="A389" s="13"/>
      <c r="D389" s="13"/>
      <c r="E389" s="13"/>
      <c r="F389" s="49"/>
    </row>
    <row r="390" spans="1:6">
      <c r="A390" s="13"/>
      <c r="D390" s="13"/>
      <c r="E390" s="13"/>
      <c r="F390" s="49"/>
    </row>
    <row r="391" spans="1:6">
      <c r="A391" s="13"/>
      <c r="D391" s="13"/>
      <c r="E391" s="13"/>
      <c r="F391" s="49"/>
    </row>
    <row r="392" spans="1:6">
      <c r="A392" s="13"/>
      <c r="D392" s="13"/>
      <c r="E392" s="13"/>
      <c r="F392" s="49"/>
    </row>
    <row r="393" spans="1:6">
      <c r="A393" s="13"/>
      <c r="D393" s="13"/>
      <c r="E393" s="13"/>
      <c r="F393" s="49"/>
    </row>
    <row r="394" spans="1:6">
      <c r="A394" s="13"/>
      <c r="D394" s="13"/>
      <c r="E394" s="13"/>
      <c r="F394" s="49"/>
    </row>
    <row r="395" spans="1:6">
      <c r="A395" s="13"/>
      <c r="D395" s="13"/>
      <c r="E395" s="13"/>
      <c r="F395" s="49"/>
    </row>
    <row r="396" spans="1:6">
      <c r="A396" s="13"/>
      <c r="D396" s="13"/>
      <c r="E396" s="13"/>
      <c r="F396" s="49"/>
    </row>
    <row r="397" spans="1:6">
      <c r="A397" s="13"/>
      <c r="D397" s="13"/>
      <c r="E397" s="13"/>
      <c r="F397" s="49"/>
    </row>
    <row r="398" spans="1:6">
      <c r="A398" s="13"/>
      <c r="D398" s="13"/>
      <c r="E398" s="13"/>
      <c r="F398" s="49"/>
    </row>
    <row r="399" spans="1:6">
      <c r="A399" s="13"/>
      <c r="D399" s="13"/>
      <c r="E399" s="13"/>
      <c r="F399" s="49"/>
    </row>
    <row r="400" spans="1:6">
      <c r="A400" s="13"/>
      <c r="D400" s="13"/>
      <c r="E400" s="13"/>
      <c r="F400" s="49"/>
    </row>
    <row r="401" spans="1:6">
      <c r="A401" s="13"/>
      <c r="D401" s="13"/>
      <c r="E401" s="13"/>
      <c r="F401" s="49"/>
    </row>
    <row r="402" spans="1:6">
      <c r="A402" s="13"/>
      <c r="D402" s="13"/>
      <c r="E402" s="13"/>
      <c r="F402" s="49"/>
    </row>
    <row r="403" spans="1:6">
      <c r="A403" s="13"/>
      <c r="D403" s="13"/>
      <c r="E403" s="13"/>
      <c r="F403" s="49"/>
    </row>
    <row r="404" spans="1:6">
      <c r="A404" s="13"/>
      <c r="D404" s="13"/>
      <c r="E404" s="13"/>
      <c r="F404" s="49"/>
    </row>
    <row r="405" spans="1:6">
      <c r="A405" s="13"/>
      <c r="D405" s="13"/>
      <c r="E405" s="13"/>
      <c r="F405" s="49"/>
    </row>
    <row r="406" spans="1:6">
      <c r="A406" s="13"/>
      <c r="D406" s="13"/>
      <c r="E406" s="13"/>
      <c r="F406" s="49"/>
    </row>
    <row r="407" spans="1:6">
      <c r="A407" s="13"/>
      <c r="D407" s="13"/>
      <c r="E407" s="13"/>
      <c r="F407" s="49"/>
    </row>
    <row r="408" spans="1:6">
      <c r="A408" s="13"/>
      <c r="D408" s="13"/>
      <c r="E408" s="13"/>
      <c r="F408" s="49"/>
    </row>
    <row r="409" spans="1:6">
      <c r="A409" s="13"/>
      <c r="D409" s="13"/>
      <c r="E409" s="13"/>
      <c r="F409" s="49"/>
    </row>
    <row r="410" spans="1:6">
      <c r="A410" s="13"/>
      <c r="D410" s="13"/>
      <c r="E410" s="13"/>
      <c r="F410" s="49"/>
    </row>
    <row r="411" spans="1:6">
      <c r="A411" s="13"/>
      <c r="D411" s="13"/>
      <c r="E411" s="13"/>
      <c r="F411" s="49"/>
    </row>
    <row r="412" spans="1:6">
      <c r="A412" s="13"/>
      <c r="D412" s="13"/>
      <c r="E412" s="13"/>
      <c r="F412" s="49"/>
    </row>
    <row r="413" spans="1:6">
      <c r="A413" s="13"/>
      <c r="D413" s="13"/>
      <c r="E413" s="13"/>
      <c r="F413" s="49"/>
    </row>
    <row r="414" spans="1:6">
      <c r="A414" s="13"/>
      <c r="D414" s="13"/>
      <c r="E414" s="13"/>
      <c r="F414" s="49"/>
    </row>
    <row r="415" spans="1:6">
      <c r="A415" s="13"/>
      <c r="D415" s="13"/>
      <c r="E415" s="13"/>
      <c r="F415" s="49"/>
    </row>
    <row r="416" spans="1:6">
      <c r="A416" s="13"/>
      <c r="D416" s="13"/>
      <c r="E416" s="13"/>
      <c r="F416" s="49"/>
    </row>
    <row r="417" spans="1:6">
      <c r="A417" s="13"/>
      <c r="D417" s="13"/>
      <c r="E417" s="13"/>
      <c r="F417" s="49"/>
    </row>
    <row r="418" spans="1:6">
      <c r="A418" s="13"/>
      <c r="D418" s="13"/>
      <c r="E418" s="13"/>
      <c r="F418" s="49"/>
    </row>
    <row r="419" spans="1:6">
      <c r="A419" s="13"/>
      <c r="D419" s="13"/>
      <c r="E419" s="13"/>
      <c r="F419" s="49"/>
    </row>
    <row r="420" spans="1:6">
      <c r="A420" s="13"/>
      <c r="D420" s="13"/>
      <c r="E420" s="13"/>
      <c r="F420" s="49"/>
    </row>
    <row r="421" spans="1:6">
      <c r="A421" s="13"/>
      <c r="D421" s="13"/>
      <c r="E421" s="13"/>
      <c r="F421" s="49"/>
    </row>
    <row r="422" spans="1:6">
      <c r="A422" s="13"/>
      <c r="D422" s="13"/>
      <c r="E422" s="13"/>
      <c r="F422" s="49"/>
    </row>
    <row r="423" spans="1:6">
      <c r="A423" s="13"/>
      <c r="D423" s="13"/>
      <c r="E423" s="13"/>
      <c r="F423" s="49"/>
    </row>
    <row r="424" spans="1:6">
      <c r="A424" s="13"/>
      <c r="D424" s="13"/>
      <c r="E424" s="13"/>
      <c r="F424" s="49"/>
    </row>
    <row r="425" spans="1:6">
      <c r="A425" s="13"/>
      <c r="D425" s="13"/>
      <c r="E425" s="13"/>
      <c r="F425" s="49"/>
    </row>
    <row r="426" spans="1:6">
      <c r="A426" s="13"/>
      <c r="D426" s="13"/>
      <c r="E426" s="13"/>
      <c r="F426" s="49"/>
    </row>
    <row r="427" spans="1:6">
      <c r="A427" s="13"/>
      <c r="D427" s="13"/>
      <c r="E427" s="13"/>
      <c r="F427" s="49"/>
    </row>
    <row r="428" spans="1:6">
      <c r="A428" s="13"/>
      <c r="D428" s="13"/>
      <c r="E428" s="13"/>
      <c r="F428" s="49"/>
    </row>
    <row r="429" spans="1:6">
      <c r="A429" s="13"/>
      <c r="D429" s="13"/>
      <c r="E429" s="13"/>
      <c r="F429" s="49"/>
    </row>
    <row r="430" spans="1:6">
      <c r="A430" s="13"/>
      <c r="D430" s="13"/>
      <c r="E430" s="13"/>
      <c r="F430" s="49"/>
    </row>
    <row r="431" spans="1:6">
      <c r="A431" s="13"/>
      <c r="D431" s="13"/>
      <c r="E431" s="13"/>
      <c r="F431" s="49"/>
    </row>
    <row r="432" spans="1:6">
      <c r="A432" s="13"/>
      <c r="D432" s="13"/>
      <c r="E432" s="13"/>
      <c r="F432" s="49"/>
    </row>
    <row r="433" spans="1:6">
      <c r="A433" s="13"/>
      <c r="D433" s="13"/>
      <c r="E433" s="13"/>
      <c r="F433" s="49"/>
    </row>
    <row r="434" spans="1:6">
      <c r="A434" s="13"/>
      <c r="D434" s="13"/>
      <c r="E434" s="13"/>
      <c r="F434" s="49"/>
    </row>
    <row r="435" spans="1:6">
      <c r="A435" s="13"/>
      <c r="D435" s="13"/>
      <c r="E435" s="13"/>
      <c r="F435" s="49"/>
    </row>
    <row r="436" spans="1:6">
      <c r="A436" s="13"/>
      <c r="D436" s="13"/>
      <c r="E436" s="13"/>
      <c r="F436" s="49"/>
    </row>
    <row r="437" spans="1:6">
      <c r="A437" s="13"/>
      <c r="D437" s="13"/>
      <c r="E437" s="13"/>
      <c r="F437" s="49"/>
    </row>
    <row r="438" spans="1:6">
      <c r="A438" s="13"/>
      <c r="D438" s="13"/>
      <c r="E438" s="13"/>
      <c r="F438" s="49"/>
    </row>
    <row r="439" spans="1:6">
      <c r="A439" s="13"/>
      <c r="D439" s="13"/>
      <c r="E439" s="13"/>
      <c r="F439" s="49"/>
    </row>
    <row r="440" spans="1:6">
      <c r="A440" s="13"/>
      <c r="D440" s="13"/>
      <c r="E440" s="13"/>
      <c r="F440" s="49"/>
    </row>
    <row r="441" spans="1:6">
      <c r="A441" s="13"/>
      <c r="D441" s="13"/>
      <c r="E441" s="13"/>
      <c r="F441" s="49"/>
    </row>
    <row r="442" spans="1:6">
      <c r="A442" s="13"/>
      <c r="D442" s="13"/>
      <c r="E442" s="13"/>
      <c r="F442" s="49"/>
    </row>
    <row r="443" spans="1:6">
      <c r="A443" s="13"/>
      <c r="D443" s="13"/>
      <c r="E443" s="13"/>
      <c r="F443" s="49"/>
    </row>
    <row r="444" spans="1:6">
      <c r="A444" s="13"/>
      <c r="D444" s="13"/>
      <c r="E444" s="13"/>
      <c r="F444" s="49"/>
    </row>
    <row r="445" spans="1:6">
      <c r="A445" s="13"/>
      <c r="D445" s="13"/>
      <c r="E445" s="13"/>
      <c r="F445" s="49"/>
    </row>
    <row r="446" spans="1:6">
      <c r="A446" s="13"/>
      <c r="D446" s="13"/>
      <c r="E446" s="13"/>
      <c r="F446" s="49"/>
    </row>
    <row r="447" spans="1:6">
      <c r="A447" s="13"/>
      <c r="D447" s="13"/>
      <c r="E447" s="13"/>
      <c r="F447" s="49"/>
    </row>
    <row r="448" spans="1:6">
      <c r="A448" s="13"/>
      <c r="D448" s="13"/>
      <c r="E448" s="13"/>
      <c r="F448" s="49"/>
    </row>
    <row r="449" spans="1:6">
      <c r="A449" s="13"/>
      <c r="D449" s="13"/>
      <c r="E449" s="13"/>
      <c r="F449" s="49"/>
    </row>
    <row r="450" spans="1:6">
      <c r="A450" s="13"/>
      <c r="D450" s="13"/>
      <c r="E450" s="13"/>
      <c r="F450" s="49"/>
    </row>
    <row r="451" spans="1:6">
      <c r="A451" s="13"/>
      <c r="D451" s="13"/>
      <c r="E451" s="13"/>
      <c r="F451" s="49"/>
    </row>
    <row r="452" spans="1:6">
      <c r="A452" s="13"/>
      <c r="D452" s="13"/>
      <c r="E452" s="13"/>
      <c r="F452" s="49"/>
    </row>
    <row r="453" spans="1:6">
      <c r="A453" s="13"/>
      <c r="D453" s="13"/>
      <c r="E453" s="13"/>
      <c r="F453" s="49"/>
    </row>
    <row r="454" spans="1:6">
      <c r="A454" s="13"/>
      <c r="D454" s="13"/>
      <c r="E454" s="13"/>
      <c r="F454" s="49"/>
    </row>
    <row r="455" spans="1:6">
      <c r="A455" s="13"/>
      <c r="D455" s="13"/>
      <c r="E455" s="13"/>
      <c r="F455" s="49"/>
    </row>
    <row r="456" spans="1:6">
      <c r="A456" s="13"/>
      <c r="D456" s="13"/>
      <c r="E456" s="13"/>
      <c r="F456" s="49"/>
    </row>
    <row r="457" spans="1:6">
      <c r="A457" s="13"/>
      <c r="D457" s="13"/>
      <c r="E457" s="13"/>
      <c r="F457" s="49"/>
    </row>
    <row r="458" spans="1:6">
      <c r="A458" s="13"/>
      <c r="D458" s="13"/>
      <c r="E458" s="13"/>
      <c r="F458" s="49"/>
    </row>
    <row r="459" spans="1:6">
      <c r="A459" s="13"/>
      <c r="D459" s="13"/>
      <c r="E459" s="13"/>
      <c r="F459" s="49"/>
    </row>
    <row r="460" spans="1:6">
      <c r="A460" s="13"/>
      <c r="D460" s="13"/>
      <c r="E460" s="13"/>
      <c r="F460" s="49"/>
    </row>
    <row r="461" spans="1:6">
      <c r="A461" s="13"/>
      <c r="D461" s="13"/>
      <c r="E461" s="13"/>
      <c r="F461" s="49"/>
    </row>
    <row r="462" spans="1:6">
      <c r="A462" s="13"/>
      <c r="D462" s="13"/>
      <c r="E462" s="13"/>
      <c r="F462" s="49"/>
    </row>
    <row r="463" spans="1:6">
      <c r="A463" s="13"/>
      <c r="D463" s="13"/>
      <c r="E463" s="13"/>
      <c r="F463" s="49"/>
    </row>
    <row r="464" spans="1:6">
      <c r="A464" s="13"/>
      <c r="D464" s="13"/>
      <c r="E464" s="13"/>
      <c r="F464" s="49"/>
    </row>
    <row r="465" spans="1:6">
      <c r="A465" s="13"/>
      <c r="D465" s="13"/>
      <c r="E465" s="13"/>
      <c r="F465" s="49"/>
    </row>
    <row r="466" spans="1:6">
      <c r="A466" s="13"/>
      <c r="D466" s="13"/>
      <c r="E466" s="13"/>
      <c r="F466" s="49"/>
    </row>
    <row r="467" spans="1:6">
      <c r="A467" s="13"/>
      <c r="D467" s="13"/>
      <c r="E467" s="13"/>
      <c r="F467" s="49"/>
    </row>
    <row r="468" spans="1:6">
      <c r="A468" s="13"/>
      <c r="D468" s="13"/>
      <c r="E468" s="13"/>
      <c r="F468" s="49"/>
    </row>
    <row r="469" spans="1:6">
      <c r="A469" s="13"/>
      <c r="D469" s="13"/>
      <c r="E469" s="13"/>
      <c r="F469" s="49"/>
    </row>
    <row r="470" spans="1:6">
      <c r="A470" s="13"/>
      <c r="D470" s="13"/>
      <c r="E470" s="13"/>
      <c r="F470" s="49"/>
    </row>
    <row r="471" spans="1:6">
      <c r="A471" s="13"/>
      <c r="D471" s="13"/>
      <c r="E471" s="13"/>
      <c r="F471" s="49"/>
    </row>
    <row r="472" spans="1:6">
      <c r="A472" s="13"/>
      <c r="D472" s="13"/>
      <c r="E472" s="13"/>
      <c r="F472" s="49"/>
    </row>
    <row r="473" spans="1:6">
      <c r="A473" s="13"/>
      <c r="D473" s="13"/>
      <c r="E473" s="13"/>
      <c r="F473" s="49"/>
    </row>
    <row r="474" spans="1:6">
      <c r="A474" s="13"/>
      <c r="D474" s="13"/>
      <c r="E474" s="13"/>
      <c r="F474" s="49"/>
    </row>
    <row r="475" spans="1:6">
      <c r="A475" s="13"/>
      <c r="D475" s="13"/>
      <c r="E475" s="13"/>
      <c r="F475" s="49"/>
    </row>
    <row r="476" spans="1:6">
      <c r="A476" s="13"/>
      <c r="D476" s="13"/>
      <c r="E476" s="13"/>
      <c r="F476" s="49"/>
    </row>
    <row r="477" spans="1:6">
      <c r="A477" s="13"/>
      <c r="D477" s="13"/>
      <c r="E477" s="13"/>
      <c r="F477" s="49"/>
    </row>
    <row r="478" spans="1:6">
      <c r="A478" s="13"/>
      <c r="D478" s="13"/>
      <c r="E478" s="13"/>
      <c r="F478" s="49"/>
    </row>
    <row r="479" spans="1:6">
      <c r="A479" s="13"/>
      <c r="D479" s="13"/>
      <c r="E479" s="13"/>
      <c r="F479" s="49"/>
    </row>
    <row r="480" spans="1:6">
      <c r="A480" s="13"/>
      <c r="D480" s="13"/>
      <c r="E480" s="13"/>
      <c r="F480" s="49"/>
    </row>
    <row r="481" spans="1:6">
      <c r="A481" s="13"/>
      <c r="D481" s="13"/>
      <c r="E481" s="13"/>
      <c r="F481" s="49"/>
    </row>
    <row r="482" spans="1:6">
      <c r="A482" s="13"/>
      <c r="D482" s="13"/>
      <c r="E482" s="13"/>
      <c r="F482" s="49"/>
    </row>
    <row r="483" spans="1:6">
      <c r="A483" s="13"/>
      <c r="D483" s="13"/>
      <c r="E483" s="13"/>
      <c r="F483" s="49"/>
    </row>
    <row r="484" spans="1:6">
      <c r="A484" s="13"/>
      <c r="D484" s="13"/>
      <c r="E484" s="13"/>
      <c r="F484" s="49"/>
    </row>
    <row r="485" spans="1:6">
      <c r="A485" s="13"/>
      <c r="D485" s="13"/>
      <c r="E485" s="13"/>
      <c r="F485" s="49"/>
    </row>
    <row r="486" spans="1:6">
      <c r="A486" s="13"/>
      <c r="D486" s="13"/>
      <c r="E486" s="13"/>
      <c r="F486" s="49"/>
    </row>
    <row r="487" spans="1:6">
      <c r="A487" s="13"/>
      <c r="D487" s="13"/>
      <c r="E487" s="13"/>
      <c r="F487" s="49"/>
    </row>
    <row r="488" spans="1:6">
      <c r="A488" s="13"/>
      <c r="D488" s="13"/>
      <c r="E488" s="13"/>
      <c r="F488" s="49"/>
    </row>
    <row r="489" spans="1:6">
      <c r="A489" s="13"/>
      <c r="D489" s="13"/>
      <c r="E489" s="13"/>
      <c r="F489" s="49"/>
    </row>
    <row r="490" spans="1:6">
      <c r="A490" s="13"/>
      <c r="D490" s="13"/>
      <c r="E490" s="13"/>
      <c r="F490" s="49"/>
    </row>
    <row r="491" spans="1:6">
      <c r="A491" s="13"/>
      <c r="D491" s="13"/>
      <c r="E491" s="13"/>
      <c r="F491" s="49"/>
    </row>
    <row r="492" spans="1:6">
      <c r="A492" s="13"/>
      <c r="D492" s="13"/>
      <c r="E492" s="13"/>
      <c r="F492" s="49"/>
    </row>
    <row r="493" spans="1:6">
      <c r="A493" s="13"/>
      <c r="D493" s="13"/>
      <c r="E493" s="13"/>
      <c r="F493" s="49"/>
    </row>
    <row r="494" spans="1:6">
      <c r="A494" s="13"/>
      <c r="D494" s="13"/>
      <c r="E494" s="13"/>
      <c r="F494" s="49"/>
    </row>
    <row r="495" spans="1:6">
      <c r="A495" s="13"/>
      <c r="D495" s="13"/>
      <c r="E495" s="13"/>
      <c r="F495" s="49"/>
    </row>
    <row r="496" spans="1:6">
      <c r="A496" s="13"/>
      <c r="D496" s="13"/>
      <c r="E496" s="13"/>
      <c r="F496" s="49"/>
    </row>
    <row r="497" spans="1:6">
      <c r="A497" s="13"/>
      <c r="D497" s="13"/>
      <c r="E497" s="13"/>
      <c r="F497" s="49"/>
    </row>
    <row r="498" spans="1:6">
      <c r="A498" s="13"/>
      <c r="D498" s="13"/>
      <c r="E498" s="13"/>
      <c r="F498" s="49"/>
    </row>
    <row r="499" spans="1:6">
      <c r="A499" s="13"/>
      <c r="D499" s="13"/>
      <c r="E499" s="13"/>
      <c r="F499" s="49"/>
    </row>
    <row r="500" spans="1:6">
      <c r="A500" s="13"/>
      <c r="D500" s="13"/>
      <c r="E500" s="13"/>
      <c r="F500" s="49"/>
    </row>
    <row r="501" spans="1:6">
      <c r="A501" s="13"/>
      <c r="D501" s="13"/>
      <c r="E501" s="13"/>
      <c r="F501" s="49"/>
    </row>
    <row r="502" spans="1:6">
      <c r="A502" s="13"/>
      <c r="D502" s="13"/>
      <c r="E502" s="13"/>
      <c r="F502" s="49"/>
    </row>
    <row r="503" spans="1:6">
      <c r="A503" s="13"/>
      <c r="D503" s="13"/>
      <c r="E503" s="13"/>
      <c r="F503" s="49"/>
    </row>
    <row r="504" spans="1:6">
      <c r="A504" s="13"/>
      <c r="D504" s="13"/>
      <c r="E504" s="13"/>
      <c r="F504" s="49"/>
    </row>
    <row r="505" spans="1:6">
      <c r="A505" s="13"/>
      <c r="D505" s="13"/>
      <c r="E505" s="13"/>
      <c r="F505" s="49"/>
    </row>
    <row r="506" spans="1:6">
      <c r="A506" s="13"/>
      <c r="D506" s="13"/>
      <c r="E506" s="13"/>
      <c r="F506" s="49"/>
    </row>
    <row r="507" spans="1:6">
      <c r="A507" s="13"/>
      <c r="D507" s="13"/>
      <c r="E507" s="13"/>
      <c r="F507" s="49"/>
    </row>
    <row r="508" spans="1:6">
      <c r="A508" s="13"/>
      <c r="D508" s="13"/>
      <c r="E508" s="13"/>
      <c r="F508" s="49"/>
    </row>
    <row r="509" spans="1:6">
      <c r="A509" s="13"/>
      <c r="D509" s="13"/>
      <c r="E509" s="13"/>
      <c r="F509" s="49"/>
    </row>
    <row r="510" spans="1:6">
      <c r="A510" s="13"/>
      <c r="D510" s="13"/>
      <c r="E510" s="13"/>
      <c r="F510" s="49"/>
    </row>
    <row r="511" spans="1:6">
      <c r="A511" s="13"/>
      <c r="D511" s="13"/>
      <c r="E511" s="13"/>
      <c r="F511" s="49"/>
    </row>
    <row r="512" spans="1:6">
      <c r="A512" s="13"/>
      <c r="D512" s="13"/>
      <c r="E512" s="13"/>
      <c r="F512" s="49"/>
    </row>
    <row r="513" spans="1:6">
      <c r="A513" s="13"/>
      <c r="D513" s="13"/>
      <c r="E513" s="13"/>
      <c r="F513" s="49"/>
    </row>
    <row r="514" spans="1:6">
      <c r="A514" s="13"/>
      <c r="D514" s="13"/>
      <c r="E514" s="13"/>
      <c r="F514" s="49"/>
    </row>
    <row r="515" spans="1:6">
      <c r="A515" s="13"/>
      <c r="D515" s="13"/>
      <c r="E515" s="13"/>
      <c r="F515" s="49"/>
    </row>
    <row r="516" spans="1:6">
      <c r="A516" s="13"/>
      <c r="D516" s="13"/>
      <c r="E516" s="13"/>
      <c r="F516" s="49"/>
    </row>
    <row r="517" spans="1:6">
      <c r="A517" s="13"/>
      <c r="D517" s="13"/>
      <c r="E517" s="13"/>
      <c r="F517" s="49"/>
    </row>
    <row r="518" spans="1:6">
      <c r="A518" s="13"/>
      <c r="D518" s="13"/>
      <c r="E518" s="13"/>
      <c r="F518" s="49"/>
    </row>
    <row r="519" spans="1:6">
      <c r="A519" s="13"/>
      <c r="D519" s="13"/>
      <c r="E519" s="13"/>
      <c r="F519" s="49"/>
    </row>
    <row r="520" spans="1:6">
      <c r="A520" s="13"/>
      <c r="D520" s="13"/>
      <c r="E520" s="13"/>
      <c r="F520" s="49"/>
    </row>
    <row r="521" spans="1:6">
      <c r="A521" s="13"/>
      <c r="D521" s="13"/>
      <c r="E521" s="13"/>
      <c r="F521" s="49"/>
    </row>
    <row r="522" spans="1:6">
      <c r="A522" s="13"/>
      <c r="D522" s="13"/>
      <c r="E522" s="13"/>
      <c r="F522" s="49"/>
    </row>
    <row r="523" spans="1:6">
      <c r="A523" s="13"/>
      <c r="D523" s="13"/>
      <c r="E523" s="13"/>
      <c r="F523" s="49"/>
    </row>
    <row r="524" spans="1:6">
      <c r="A524" s="13"/>
      <c r="D524" s="13"/>
      <c r="E524" s="13"/>
      <c r="F524" s="49"/>
    </row>
    <row r="525" spans="1:6">
      <c r="A525" s="13"/>
      <c r="D525" s="13"/>
      <c r="E525" s="13"/>
      <c r="F525" s="49"/>
    </row>
    <row r="526" spans="1:6">
      <c r="A526" s="13"/>
      <c r="D526" s="13"/>
      <c r="E526" s="13"/>
      <c r="F526" s="49"/>
    </row>
    <row r="527" spans="1:6">
      <c r="A527" s="13"/>
      <c r="D527" s="13"/>
      <c r="E527" s="13"/>
      <c r="F527" s="49"/>
    </row>
    <row r="528" spans="1:6">
      <c r="A528" s="13"/>
      <c r="D528" s="13"/>
      <c r="E528" s="13"/>
      <c r="F528" s="49"/>
    </row>
    <row r="529" spans="1:6">
      <c r="A529" s="13"/>
      <c r="D529" s="13"/>
      <c r="E529" s="13"/>
      <c r="F529" s="49"/>
    </row>
    <row r="530" spans="1:6">
      <c r="A530" s="13"/>
      <c r="D530" s="13"/>
      <c r="E530" s="13"/>
      <c r="F530" s="49"/>
    </row>
    <row r="531" spans="1:6">
      <c r="A531" s="13"/>
      <c r="D531" s="13"/>
      <c r="E531" s="13"/>
      <c r="F531" s="49"/>
    </row>
    <row r="532" spans="1:6">
      <c r="A532" s="13"/>
      <c r="D532" s="13"/>
      <c r="E532" s="13"/>
      <c r="F532" s="49"/>
    </row>
    <row r="533" spans="1:6">
      <c r="A533" s="13"/>
      <c r="D533" s="13"/>
      <c r="E533" s="13"/>
      <c r="F533" s="49"/>
    </row>
    <row r="534" spans="1:6">
      <c r="A534" s="13"/>
      <c r="D534" s="13"/>
      <c r="E534" s="13"/>
      <c r="F534" s="49"/>
    </row>
    <row r="535" spans="1:6">
      <c r="A535" s="13"/>
      <c r="D535" s="13"/>
      <c r="E535" s="13"/>
      <c r="F535" s="49"/>
    </row>
    <row r="536" spans="1:6">
      <c r="A536" s="13"/>
      <c r="D536" s="13"/>
      <c r="E536" s="13"/>
      <c r="F536" s="49"/>
    </row>
    <row r="537" spans="1:6">
      <c r="A537" s="13"/>
      <c r="D537" s="13"/>
      <c r="E537" s="13"/>
      <c r="F537" s="49"/>
    </row>
    <row r="538" spans="1:6">
      <c r="A538" s="13"/>
      <c r="D538" s="13"/>
      <c r="E538" s="13"/>
      <c r="F538" s="49"/>
    </row>
    <row r="539" spans="1:6">
      <c r="A539" s="13"/>
      <c r="D539" s="13"/>
      <c r="E539" s="13"/>
      <c r="F539" s="49"/>
    </row>
    <row r="540" spans="1:6">
      <c r="A540" s="13"/>
      <c r="D540" s="13"/>
      <c r="E540" s="13"/>
      <c r="F540" s="49"/>
    </row>
    <row r="541" spans="1:6">
      <c r="A541" s="13"/>
      <c r="D541" s="13"/>
      <c r="E541" s="13"/>
      <c r="F541" s="49"/>
    </row>
    <row r="542" spans="1:6">
      <c r="A542" s="13"/>
      <c r="D542" s="13"/>
      <c r="E542" s="13"/>
      <c r="F542" s="49"/>
    </row>
    <row r="543" spans="1:6">
      <c r="A543" s="13"/>
      <c r="D543" s="13"/>
      <c r="E543" s="13"/>
      <c r="F543" s="49"/>
    </row>
    <row r="544" spans="1:6">
      <c r="A544" s="13"/>
      <c r="D544" s="13"/>
      <c r="E544" s="13"/>
      <c r="F544" s="49"/>
    </row>
    <row r="545" spans="1:6">
      <c r="A545" s="13"/>
      <c r="D545" s="13"/>
      <c r="E545" s="13"/>
      <c r="F545" s="49"/>
    </row>
    <row r="546" spans="1:6">
      <c r="A546" s="13"/>
      <c r="D546" s="13"/>
      <c r="E546" s="13"/>
      <c r="F546" s="49"/>
    </row>
    <row r="547" spans="1:6">
      <c r="A547" s="13"/>
      <c r="D547" s="13"/>
      <c r="E547" s="13"/>
      <c r="F547" s="49"/>
    </row>
    <row r="548" spans="1:6">
      <c r="A548" s="13"/>
      <c r="D548" s="13"/>
      <c r="E548" s="13"/>
      <c r="F548" s="49"/>
    </row>
    <row r="549" spans="1:6">
      <c r="A549" s="13"/>
      <c r="D549" s="13"/>
      <c r="E549" s="13"/>
      <c r="F549" s="49"/>
    </row>
    <row r="550" spans="1:6">
      <c r="A550" s="13"/>
      <c r="D550" s="13"/>
      <c r="E550" s="13"/>
      <c r="F550" s="49"/>
    </row>
    <row r="551" spans="1:6">
      <c r="A551" s="13"/>
      <c r="D551" s="13"/>
      <c r="E551" s="13"/>
      <c r="F551" s="49"/>
    </row>
    <row r="552" spans="1:6">
      <c r="A552" s="13"/>
      <c r="D552" s="13"/>
      <c r="E552" s="13"/>
      <c r="F552" s="49"/>
    </row>
    <row r="553" spans="1:6">
      <c r="A553" s="13"/>
      <c r="D553" s="13"/>
      <c r="E553" s="13"/>
      <c r="F553" s="49"/>
    </row>
    <row r="554" spans="1:6">
      <c r="A554" s="13"/>
      <c r="D554" s="13"/>
      <c r="E554" s="13"/>
      <c r="F554" s="49"/>
    </row>
    <row r="555" spans="1:6">
      <c r="A555" s="13"/>
      <c r="D555" s="13"/>
      <c r="E555" s="13"/>
      <c r="F555" s="49"/>
    </row>
    <row r="556" spans="1:6">
      <c r="A556" s="13"/>
      <c r="D556" s="13"/>
      <c r="E556" s="13"/>
      <c r="F556" s="49"/>
    </row>
    <row r="557" spans="1:6">
      <c r="A557" s="13"/>
      <c r="D557" s="13"/>
      <c r="E557" s="13"/>
      <c r="F557" s="49"/>
    </row>
    <row r="558" spans="1:6">
      <c r="A558" s="13"/>
      <c r="D558" s="13"/>
      <c r="E558" s="13"/>
      <c r="F558" s="49"/>
    </row>
    <row r="559" spans="1:6">
      <c r="A559" s="13"/>
      <c r="D559" s="13"/>
      <c r="E559" s="13"/>
      <c r="F559" s="49"/>
    </row>
    <row r="560" spans="1:6">
      <c r="A560" s="13"/>
      <c r="D560" s="13"/>
      <c r="E560" s="13"/>
      <c r="F560" s="49"/>
    </row>
    <row r="561" spans="1:6">
      <c r="A561" s="13"/>
      <c r="D561" s="13"/>
      <c r="E561" s="13"/>
      <c r="F561" s="49"/>
    </row>
    <row r="562" spans="1:6">
      <c r="A562" s="13"/>
      <c r="D562" s="13"/>
      <c r="E562" s="13"/>
      <c r="F562" s="49"/>
    </row>
    <row r="563" spans="1:6">
      <c r="A563" s="13"/>
      <c r="D563" s="13"/>
      <c r="E563" s="13"/>
      <c r="F563" s="49"/>
    </row>
    <row r="564" spans="1:6">
      <c r="A564" s="13"/>
      <c r="D564" s="13"/>
      <c r="E564" s="13"/>
      <c r="F564" s="49"/>
    </row>
    <row r="565" spans="1:6">
      <c r="A565" s="13"/>
      <c r="D565" s="13"/>
      <c r="E565" s="13"/>
      <c r="F565" s="49"/>
    </row>
    <row r="566" spans="1:6">
      <c r="A566" s="13"/>
      <c r="D566" s="13"/>
      <c r="E566" s="13"/>
      <c r="F566" s="49"/>
    </row>
    <row r="567" spans="1:6">
      <c r="A567" s="13"/>
      <c r="D567" s="13"/>
      <c r="E567" s="13"/>
      <c r="F567" s="49"/>
    </row>
    <row r="568" spans="1:6">
      <c r="A568" s="13"/>
      <c r="D568" s="13"/>
      <c r="E568" s="13"/>
      <c r="F568" s="49"/>
    </row>
    <row r="569" spans="1:6">
      <c r="A569" s="13"/>
      <c r="D569" s="13"/>
      <c r="E569" s="13"/>
      <c r="F569" s="49"/>
    </row>
    <row r="570" spans="1:6">
      <c r="A570" s="13"/>
      <c r="D570" s="13"/>
      <c r="E570" s="13"/>
      <c r="F570" s="49"/>
    </row>
    <row r="571" spans="1:6">
      <c r="A571" s="13"/>
      <c r="D571" s="13"/>
      <c r="E571" s="13"/>
      <c r="F571" s="49"/>
    </row>
    <row r="572" spans="1:6">
      <c r="A572" s="13"/>
      <c r="D572" s="13"/>
      <c r="E572" s="13"/>
      <c r="F572" s="49"/>
    </row>
    <row r="573" spans="1:6">
      <c r="A573" s="13"/>
      <c r="D573" s="13"/>
      <c r="E573" s="13"/>
      <c r="F573" s="49"/>
    </row>
    <row r="574" spans="1:6">
      <c r="A574" s="13"/>
      <c r="D574" s="13"/>
      <c r="E574" s="13"/>
      <c r="F574" s="49"/>
    </row>
    <row r="575" spans="1:6">
      <c r="A575" s="13"/>
      <c r="D575" s="13"/>
      <c r="E575" s="13"/>
      <c r="F575" s="49"/>
    </row>
    <row r="576" spans="1:6">
      <c r="A576" s="13"/>
      <c r="D576" s="13"/>
      <c r="E576" s="13"/>
      <c r="F576" s="49"/>
    </row>
    <row r="577" spans="1:6">
      <c r="A577" s="13"/>
      <c r="D577" s="13"/>
      <c r="E577" s="13"/>
      <c r="F577" s="49"/>
    </row>
    <row r="578" spans="1:6">
      <c r="A578" s="13"/>
      <c r="D578" s="13"/>
      <c r="E578" s="13"/>
      <c r="F578" s="49"/>
    </row>
    <row r="579" spans="1:6">
      <c r="A579" s="13"/>
      <c r="D579" s="13"/>
      <c r="E579" s="13"/>
      <c r="F579" s="49"/>
    </row>
    <row r="580" spans="1:6">
      <c r="A580" s="13"/>
      <c r="D580" s="13"/>
      <c r="E580" s="13"/>
      <c r="F580" s="49"/>
    </row>
    <row r="581" spans="1:6">
      <c r="A581" s="13"/>
      <c r="D581" s="13"/>
      <c r="E581" s="13"/>
      <c r="F581" s="49"/>
    </row>
    <row r="582" spans="1:6">
      <c r="A582" s="13"/>
      <c r="D582" s="13"/>
      <c r="E582" s="13"/>
      <c r="F582" s="49"/>
    </row>
    <row r="583" spans="1:6">
      <c r="A583" s="13"/>
      <c r="D583" s="13"/>
      <c r="E583" s="13"/>
      <c r="F583" s="49"/>
    </row>
    <row r="584" spans="1:6">
      <c r="A584" s="13"/>
      <c r="D584" s="13"/>
      <c r="E584" s="13"/>
      <c r="F584" s="49"/>
    </row>
    <row r="585" spans="1:6">
      <c r="A585" s="13"/>
      <c r="D585" s="13"/>
      <c r="E585" s="13"/>
      <c r="F585" s="49"/>
    </row>
    <row r="586" spans="1:6">
      <c r="A586" s="13"/>
      <c r="D586" s="13"/>
      <c r="E586" s="13"/>
      <c r="F586" s="49"/>
    </row>
    <row r="587" spans="1:6">
      <c r="A587" s="13"/>
      <c r="D587" s="13"/>
      <c r="E587" s="13"/>
      <c r="F587" s="49"/>
    </row>
    <row r="588" spans="1:6">
      <c r="A588" s="13"/>
      <c r="D588" s="13"/>
      <c r="E588" s="13"/>
      <c r="F588" s="49"/>
    </row>
    <row r="589" spans="1:6">
      <c r="A589" s="13"/>
      <c r="D589" s="13"/>
      <c r="E589" s="13"/>
      <c r="F589" s="49"/>
    </row>
    <row r="590" spans="1:6">
      <c r="A590" s="13"/>
      <c r="D590" s="13"/>
      <c r="E590" s="13"/>
      <c r="F590" s="49"/>
    </row>
    <row r="591" spans="1:6">
      <c r="A591" s="13"/>
      <c r="D591" s="13"/>
      <c r="E591" s="13"/>
      <c r="F591" s="49"/>
    </row>
    <row r="592" spans="1:6">
      <c r="A592" s="13"/>
      <c r="D592" s="13"/>
      <c r="E592" s="13"/>
      <c r="F592" s="49"/>
    </row>
    <row r="593" spans="1:6">
      <c r="A593" s="13"/>
      <c r="D593" s="13"/>
      <c r="E593" s="13"/>
      <c r="F593" s="49"/>
    </row>
    <row r="594" spans="1:6">
      <c r="A594" s="13"/>
      <c r="D594" s="13"/>
      <c r="E594" s="13"/>
      <c r="F594" s="49"/>
    </row>
    <row r="595" spans="1:6">
      <c r="A595" s="13"/>
      <c r="D595" s="13"/>
      <c r="E595" s="13"/>
      <c r="F595" s="49"/>
    </row>
    <row r="596" spans="1:6">
      <c r="A596" s="13"/>
      <c r="D596" s="13"/>
      <c r="E596" s="13"/>
      <c r="F596" s="49"/>
    </row>
    <row r="597" spans="1:6">
      <c r="A597" s="13"/>
      <c r="D597" s="13"/>
      <c r="E597" s="13"/>
      <c r="F597" s="49"/>
    </row>
    <row r="598" spans="1:6">
      <c r="A598" s="13"/>
      <c r="D598" s="13"/>
      <c r="E598" s="13"/>
      <c r="F598" s="49"/>
    </row>
    <row r="599" spans="1:6">
      <c r="A599" s="13"/>
      <c r="D599" s="13"/>
      <c r="E599" s="13"/>
      <c r="F599" s="49"/>
    </row>
    <row r="600" spans="1:6">
      <c r="A600" s="13"/>
      <c r="D600" s="13"/>
      <c r="E600" s="13"/>
      <c r="F600" s="49"/>
    </row>
    <row r="601" spans="1:6">
      <c r="A601" s="13"/>
      <c r="D601" s="13"/>
      <c r="E601" s="13"/>
      <c r="F601" s="49"/>
    </row>
    <row r="602" spans="1:6">
      <c r="A602" s="13"/>
      <c r="D602" s="13"/>
      <c r="E602" s="13"/>
      <c r="F602" s="49"/>
    </row>
    <row r="603" spans="1:6">
      <c r="A603" s="13"/>
      <c r="D603" s="13"/>
      <c r="E603" s="13"/>
      <c r="F603" s="49"/>
    </row>
    <row r="604" spans="1:6">
      <c r="A604" s="13"/>
      <c r="D604" s="13"/>
      <c r="E604" s="13"/>
      <c r="F604" s="49"/>
    </row>
    <row r="605" spans="1:6">
      <c r="A605" s="13"/>
      <c r="D605" s="13"/>
      <c r="E605" s="13"/>
      <c r="F605" s="49"/>
    </row>
    <row r="606" spans="1:6">
      <c r="A606" s="13"/>
      <c r="D606" s="13"/>
      <c r="E606" s="13"/>
      <c r="F606" s="49"/>
    </row>
    <row r="607" spans="1:6">
      <c r="A607" s="13"/>
      <c r="D607" s="13"/>
      <c r="E607" s="13"/>
      <c r="F607" s="49"/>
    </row>
    <row r="608" spans="1:6">
      <c r="A608" s="13"/>
      <c r="D608" s="13"/>
      <c r="E608" s="13"/>
      <c r="F608" s="49"/>
    </row>
    <row r="609" spans="1:6">
      <c r="A609" s="13"/>
      <c r="D609" s="13"/>
      <c r="E609" s="13"/>
      <c r="F609" s="49"/>
    </row>
    <row r="610" spans="1:6">
      <c r="A610" s="13"/>
      <c r="D610" s="13"/>
      <c r="E610" s="13"/>
      <c r="F610" s="49"/>
    </row>
    <row r="611" spans="1:6">
      <c r="A611" s="13"/>
      <c r="D611" s="13"/>
      <c r="E611" s="13"/>
      <c r="F611" s="49"/>
    </row>
    <row r="612" spans="1:6">
      <c r="A612" s="13"/>
      <c r="D612" s="13"/>
      <c r="E612" s="13"/>
      <c r="F612" s="49"/>
    </row>
    <row r="613" spans="1:6">
      <c r="A613" s="13"/>
      <c r="D613" s="13"/>
      <c r="E613" s="13"/>
      <c r="F613" s="49"/>
    </row>
    <row r="614" spans="1:6">
      <c r="A614" s="13"/>
      <c r="D614" s="13"/>
      <c r="E614" s="13"/>
      <c r="F614" s="49"/>
    </row>
    <row r="615" spans="1:6">
      <c r="A615" s="13"/>
      <c r="D615" s="13"/>
      <c r="E615" s="13"/>
      <c r="F615" s="49"/>
    </row>
    <row r="616" spans="1:6">
      <c r="A616" s="13"/>
      <c r="D616" s="13"/>
      <c r="E616" s="13"/>
      <c r="F616" s="49"/>
    </row>
    <row r="617" spans="1:6">
      <c r="A617" s="13"/>
      <c r="D617" s="13"/>
      <c r="E617" s="13"/>
      <c r="F617" s="49"/>
    </row>
    <row r="618" spans="1:6">
      <c r="A618" s="13"/>
      <c r="D618" s="13"/>
      <c r="E618" s="13"/>
      <c r="F618" s="49"/>
    </row>
    <row r="619" spans="1:6">
      <c r="A619" s="13"/>
      <c r="D619" s="13"/>
      <c r="E619" s="13"/>
      <c r="F619" s="49"/>
    </row>
    <row r="620" spans="1:6">
      <c r="A620" s="13"/>
      <c r="D620" s="13"/>
      <c r="E620" s="13"/>
      <c r="F620" s="49"/>
    </row>
    <row r="621" spans="1:6">
      <c r="A621" s="13"/>
      <c r="D621" s="13"/>
      <c r="E621" s="13"/>
      <c r="F621" s="49"/>
    </row>
    <row r="622" spans="1:6">
      <c r="A622" s="13"/>
      <c r="D622" s="13"/>
      <c r="E622" s="13"/>
      <c r="F622" s="49"/>
    </row>
    <row r="623" spans="1:6">
      <c r="A623" s="13"/>
      <c r="D623" s="13"/>
      <c r="E623" s="13"/>
      <c r="F623" s="49"/>
    </row>
    <row r="624" spans="1:6">
      <c r="A624" s="13"/>
      <c r="D624" s="13"/>
      <c r="E624" s="13"/>
      <c r="F624" s="49"/>
    </row>
    <row r="625" spans="1:6">
      <c r="A625" s="13"/>
      <c r="D625" s="13"/>
      <c r="E625" s="13"/>
      <c r="F625" s="49"/>
    </row>
    <row r="626" spans="1:6">
      <c r="A626" s="13"/>
      <c r="D626" s="13"/>
      <c r="E626" s="13"/>
      <c r="F626" s="49"/>
    </row>
    <row r="627" spans="1:6">
      <c r="A627" s="13"/>
      <c r="D627" s="13"/>
      <c r="E627" s="13"/>
      <c r="F627" s="49"/>
    </row>
    <row r="628" spans="1:6">
      <c r="A628" s="13"/>
      <c r="D628" s="13"/>
      <c r="E628" s="13"/>
      <c r="F628" s="49"/>
    </row>
    <row r="629" spans="1:6">
      <c r="A629" s="13"/>
      <c r="D629" s="13"/>
      <c r="E629" s="13"/>
      <c r="F629" s="49"/>
    </row>
    <row r="630" spans="1:6">
      <c r="A630" s="13"/>
      <c r="D630" s="13"/>
      <c r="E630" s="13"/>
      <c r="F630" s="49"/>
    </row>
    <row r="631" spans="1:6">
      <c r="A631" s="13"/>
      <c r="D631" s="13"/>
      <c r="E631" s="13"/>
      <c r="F631" s="49"/>
    </row>
    <row r="632" spans="1:6">
      <c r="A632" s="13"/>
      <c r="D632" s="13"/>
      <c r="E632" s="13"/>
      <c r="F632" s="49"/>
    </row>
    <row r="633" spans="1:6">
      <c r="A633" s="13"/>
      <c r="D633" s="13"/>
      <c r="E633" s="13"/>
      <c r="F633" s="49"/>
    </row>
    <row r="634" spans="1:6">
      <c r="A634" s="13"/>
      <c r="D634" s="13"/>
      <c r="E634" s="13"/>
      <c r="F634" s="49"/>
    </row>
    <row r="635" spans="1:6">
      <c r="A635" s="13"/>
      <c r="D635" s="13"/>
      <c r="E635" s="13"/>
      <c r="F635" s="49"/>
    </row>
    <row r="636" spans="1:6">
      <c r="A636" s="13"/>
      <c r="D636" s="13"/>
      <c r="E636" s="13"/>
      <c r="F636" s="49"/>
    </row>
    <row r="637" spans="1:6">
      <c r="A637" s="13"/>
      <c r="D637" s="13"/>
      <c r="E637" s="13"/>
      <c r="F637" s="49"/>
    </row>
    <row r="638" spans="1:6">
      <c r="A638" s="13"/>
      <c r="D638" s="13"/>
      <c r="E638" s="13"/>
      <c r="F638" s="49"/>
    </row>
    <row r="639" spans="1:6">
      <c r="A639" s="13"/>
      <c r="D639" s="13"/>
      <c r="E639" s="13"/>
      <c r="F639" s="49"/>
    </row>
    <row r="640" spans="1:6">
      <c r="A640" s="13"/>
      <c r="D640" s="13"/>
      <c r="E640" s="13"/>
      <c r="F640" s="49"/>
    </row>
    <row r="641" spans="1:6">
      <c r="A641" s="13"/>
      <c r="D641" s="13"/>
      <c r="E641" s="13"/>
      <c r="F641" s="49"/>
    </row>
    <row r="642" spans="1:6">
      <c r="A642" s="13"/>
      <c r="D642" s="13"/>
      <c r="E642" s="13"/>
      <c r="F642" s="49"/>
    </row>
    <row r="643" spans="1:6">
      <c r="A643" s="13"/>
      <c r="D643" s="13"/>
      <c r="E643" s="13"/>
      <c r="F643" s="49"/>
    </row>
    <row r="644" spans="1:6">
      <c r="A644" s="13"/>
      <c r="D644" s="13"/>
      <c r="E644" s="13"/>
      <c r="F644" s="49"/>
    </row>
    <row r="645" spans="1:6">
      <c r="A645" s="13"/>
      <c r="D645" s="13"/>
      <c r="E645" s="13"/>
      <c r="F645" s="49"/>
    </row>
    <row r="646" spans="1:6">
      <c r="A646" s="13"/>
      <c r="D646" s="13"/>
      <c r="E646" s="13"/>
      <c r="F646" s="49"/>
    </row>
    <row r="647" spans="1:6">
      <c r="A647" s="13"/>
      <c r="D647" s="13"/>
      <c r="E647" s="13"/>
      <c r="F647" s="49"/>
    </row>
    <row r="648" spans="1:6">
      <c r="A648" s="13"/>
      <c r="D648" s="13"/>
      <c r="E648" s="13"/>
      <c r="F648" s="49"/>
    </row>
    <row r="649" spans="1:6">
      <c r="A649" s="13"/>
      <c r="D649" s="13"/>
      <c r="E649" s="13"/>
      <c r="F649" s="49"/>
    </row>
    <row r="650" spans="1:6">
      <c r="A650" s="13"/>
      <c r="D650" s="13"/>
      <c r="E650" s="13"/>
      <c r="F650" s="49"/>
    </row>
    <row r="651" spans="1:6">
      <c r="A651" s="13"/>
      <c r="D651" s="13"/>
      <c r="E651" s="13"/>
      <c r="F651" s="49"/>
    </row>
    <row r="652" spans="1:6">
      <c r="A652" s="13"/>
      <c r="D652" s="13"/>
      <c r="E652" s="13"/>
      <c r="F652" s="49"/>
    </row>
    <row r="653" spans="1:6">
      <c r="A653" s="13"/>
      <c r="D653" s="13"/>
      <c r="E653" s="13"/>
      <c r="F653" s="49"/>
    </row>
    <row r="654" spans="1:6">
      <c r="A654" s="13"/>
      <c r="D654" s="13"/>
      <c r="E654" s="13"/>
      <c r="F654" s="49"/>
    </row>
    <row r="655" spans="1:6">
      <c r="A655" s="13"/>
      <c r="D655" s="13"/>
      <c r="E655" s="13"/>
      <c r="F655" s="49"/>
    </row>
    <row r="656" spans="1:6">
      <c r="A656" s="13"/>
      <c r="D656" s="13"/>
      <c r="E656" s="13"/>
      <c r="F656" s="49"/>
    </row>
    <row r="657" spans="1:6">
      <c r="A657" s="13"/>
      <c r="D657" s="13"/>
      <c r="E657" s="13"/>
      <c r="F657" s="49"/>
    </row>
    <row r="658" spans="1:6">
      <c r="A658" s="13"/>
      <c r="D658" s="13"/>
      <c r="E658" s="13"/>
      <c r="F658" s="49"/>
    </row>
    <row r="659" spans="1:6">
      <c r="A659" s="13"/>
      <c r="D659" s="13"/>
      <c r="E659" s="13"/>
      <c r="F659" s="49"/>
    </row>
    <row r="660" spans="1:6">
      <c r="A660" s="13"/>
      <c r="D660" s="13"/>
      <c r="E660" s="13"/>
      <c r="F660" s="49"/>
    </row>
    <row r="661" spans="1:6">
      <c r="A661" s="13"/>
      <c r="D661" s="13"/>
      <c r="E661" s="13"/>
      <c r="F661" s="49"/>
    </row>
    <row r="662" spans="1:6">
      <c r="A662" s="13"/>
      <c r="D662" s="13"/>
      <c r="E662" s="13"/>
      <c r="F662" s="49"/>
    </row>
    <row r="663" spans="1:6">
      <c r="A663" s="13"/>
      <c r="D663" s="13"/>
      <c r="E663" s="13"/>
      <c r="F663" s="49"/>
    </row>
    <row r="664" spans="1:6">
      <c r="A664" s="13"/>
      <c r="D664" s="13"/>
      <c r="E664" s="13"/>
      <c r="F664" s="49"/>
    </row>
    <row r="665" spans="1:6">
      <c r="A665" s="13"/>
      <c r="D665" s="13"/>
      <c r="E665" s="13"/>
      <c r="F665" s="49"/>
    </row>
    <row r="666" spans="1:6">
      <c r="A666" s="13"/>
      <c r="D666" s="13"/>
      <c r="E666" s="13"/>
      <c r="F666" s="49"/>
    </row>
    <row r="667" spans="1:6">
      <c r="A667" s="13"/>
      <c r="D667" s="13"/>
      <c r="E667" s="13"/>
      <c r="F667" s="49"/>
    </row>
    <row r="668" spans="1:6">
      <c r="A668" s="13"/>
      <c r="D668" s="13"/>
      <c r="E668" s="13"/>
      <c r="F668" s="49"/>
    </row>
    <row r="669" spans="1:6">
      <c r="A669" s="13"/>
      <c r="D669" s="13"/>
      <c r="E669" s="13"/>
      <c r="F669" s="49"/>
    </row>
    <row r="670" spans="1:6">
      <c r="A670" s="13"/>
      <c r="D670" s="13"/>
      <c r="E670" s="13"/>
      <c r="F670" s="49"/>
    </row>
    <row r="671" spans="1:6">
      <c r="A671" s="13"/>
      <c r="D671" s="13"/>
      <c r="E671" s="13"/>
      <c r="F671" s="49"/>
    </row>
    <row r="672" spans="1:6">
      <c r="A672" s="13"/>
      <c r="D672" s="13"/>
      <c r="E672" s="13"/>
      <c r="F672" s="49"/>
    </row>
    <row r="673" spans="1:6">
      <c r="A673" s="13"/>
      <c r="D673" s="13"/>
      <c r="E673" s="13"/>
      <c r="F673" s="49"/>
    </row>
    <row r="674" spans="1:6">
      <c r="A674" s="13"/>
      <c r="D674" s="13"/>
      <c r="E674" s="13"/>
      <c r="F674" s="49"/>
    </row>
    <row r="675" spans="1:6">
      <c r="A675" s="13"/>
      <c r="D675" s="13"/>
      <c r="E675" s="13"/>
      <c r="F675" s="49"/>
    </row>
    <row r="676" spans="1:6">
      <c r="A676" s="13"/>
      <c r="D676" s="13"/>
      <c r="E676" s="13"/>
      <c r="F676" s="49"/>
    </row>
    <row r="677" spans="1:6">
      <c r="A677" s="13"/>
      <c r="D677" s="13"/>
      <c r="E677" s="13"/>
      <c r="F677" s="49"/>
    </row>
    <row r="678" spans="1:6">
      <c r="A678" s="13"/>
      <c r="D678" s="13"/>
      <c r="E678" s="13"/>
      <c r="F678" s="49"/>
    </row>
    <row r="679" spans="1:6">
      <c r="A679" s="13"/>
      <c r="D679" s="13"/>
      <c r="E679" s="13"/>
      <c r="F679" s="49"/>
    </row>
    <row r="680" spans="1:6">
      <c r="A680" s="13"/>
      <c r="D680" s="13"/>
      <c r="E680" s="13"/>
      <c r="F680" s="49"/>
    </row>
    <row r="681" spans="1:6">
      <c r="A681" s="13"/>
      <c r="D681" s="13"/>
      <c r="E681" s="13"/>
      <c r="F681" s="49"/>
    </row>
    <row r="682" spans="1:6">
      <c r="A682" s="13"/>
      <c r="D682" s="13"/>
      <c r="E682" s="13"/>
      <c r="F682" s="49"/>
    </row>
    <row r="683" spans="1:6">
      <c r="A683" s="13"/>
      <c r="D683" s="13"/>
      <c r="E683" s="13"/>
      <c r="F683" s="49"/>
    </row>
    <row r="684" spans="1:6">
      <c r="A684" s="13"/>
      <c r="D684" s="13"/>
      <c r="E684" s="13"/>
      <c r="F684" s="49"/>
    </row>
    <row r="685" spans="1:6">
      <c r="A685" s="13"/>
      <c r="D685" s="13"/>
      <c r="E685" s="13"/>
      <c r="F685" s="49"/>
    </row>
    <row r="686" spans="1:6">
      <c r="A686" s="13"/>
      <c r="D686" s="13"/>
      <c r="E686" s="13"/>
      <c r="F686" s="49"/>
    </row>
    <row r="687" spans="1:6">
      <c r="A687" s="13"/>
      <c r="D687" s="13"/>
      <c r="E687" s="13"/>
      <c r="F687" s="49"/>
    </row>
    <row r="688" spans="1:6">
      <c r="A688" s="13"/>
      <c r="D688" s="13"/>
      <c r="E688" s="13"/>
      <c r="F688" s="49"/>
    </row>
    <row r="689" spans="1:6">
      <c r="A689" s="13"/>
      <c r="D689" s="13"/>
      <c r="E689" s="13"/>
      <c r="F689" s="49"/>
    </row>
    <row r="690" spans="1:6">
      <c r="A690" s="13"/>
      <c r="D690" s="13"/>
      <c r="E690" s="13"/>
      <c r="F690" s="49"/>
    </row>
    <row r="691" spans="1:6">
      <c r="A691" s="13"/>
      <c r="D691" s="13"/>
      <c r="E691" s="13"/>
      <c r="F691" s="49"/>
    </row>
    <row r="692" spans="1:6">
      <c r="A692" s="13"/>
      <c r="D692" s="13"/>
      <c r="E692" s="13"/>
      <c r="F692" s="49"/>
    </row>
    <row r="693" spans="1:6">
      <c r="A693" s="13"/>
      <c r="D693" s="13"/>
      <c r="E693" s="13"/>
      <c r="F693" s="49"/>
    </row>
    <row r="694" spans="1:6">
      <c r="A694" s="13"/>
      <c r="D694" s="13"/>
      <c r="E694" s="13"/>
      <c r="F694" s="49"/>
    </row>
    <row r="695" spans="1:6">
      <c r="A695" s="13"/>
      <c r="D695" s="13"/>
      <c r="E695" s="13"/>
      <c r="F695" s="49"/>
    </row>
    <row r="696" spans="1:6">
      <c r="A696" s="13"/>
      <c r="D696" s="13"/>
      <c r="E696" s="13"/>
      <c r="F696" s="49"/>
    </row>
    <row r="697" spans="1:6">
      <c r="A697" s="13"/>
      <c r="D697" s="13"/>
      <c r="E697" s="13"/>
      <c r="F697" s="49"/>
    </row>
    <row r="698" spans="1:6">
      <c r="A698" s="13"/>
      <c r="D698" s="13"/>
      <c r="E698" s="13"/>
      <c r="F698" s="49"/>
    </row>
    <row r="699" spans="1:6">
      <c r="A699" s="13"/>
      <c r="D699" s="13"/>
      <c r="E699" s="13"/>
      <c r="F699" s="49"/>
    </row>
    <row r="700" spans="1:6">
      <c r="A700" s="13"/>
      <c r="D700" s="13"/>
      <c r="E700" s="13"/>
      <c r="F700" s="49"/>
    </row>
    <row r="701" spans="1:6">
      <c r="A701" s="13"/>
      <c r="D701" s="13"/>
      <c r="E701" s="13"/>
      <c r="F701" s="49"/>
    </row>
    <row r="702" spans="1:6">
      <c r="A702" s="13"/>
      <c r="D702" s="13"/>
      <c r="E702" s="13"/>
      <c r="F702" s="49"/>
    </row>
    <row r="703" spans="1:6">
      <c r="A703" s="13"/>
      <c r="D703" s="13"/>
      <c r="E703" s="13"/>
      <c r="F703" s="49"/>
    </row>
    <row r="704" spans="1:6">
      <c r="A704" s="13"/>
      <c r="D704" s="13"/>
      <c r="E704" s="13"/>
      <c r="F704" s="49"/>
    </row>
    <row r="705" spans="1:6">
      <c r="A705" s="13"/>
      <c r="D705" s="13"/>
      <c r="E705" s="13"/>
      <c r="F705" s="49"/>
    </row>
    <row r="706" spans="1:6">
      <c r="A706" s="13"/>
      <c r="D706" s="13"/>
      <c r="E706" s="13"/>
      <c r="F706" s="49"/>
    </row>
    <row r="707" spans="1:6">
      <c r="A707" s="13"/>
      <c r="D707" s="13"/>
      <c r="E707" s="13"/>
      <c r="F707" s="49"/>
    </row>
    <row r="708" spans="1:6">
      <c r="A708" s="13"/>
      <c r="D708" s="13"/>
      <c r="E708" s="13"/>
      <c r="F708" s="49"/>
    </row>
    <row r="709" spans="1:6">
      <c r="A709" s="13"/>
      <c r="D709" s="13"/>
      <c r="E709" s="13"/>
      <c r="F709" s="49"/>
    </row>
    <row r="710" spans="1:6">
      <c r="A710" s="13"/>
      <c r="D710" s="13"/>
      <c r="E710" s="13"/>
      <c r="F710" s="49"/>
    </row>
    <row r="711" spans="1:6">
      <c r="A711" s="13"/>
      <c r="D711" s="13"/>
      <c r="E711" s="13"/>
      <c r="F711" s="49"/>
    </row>
    <row r="712" spans="1:6">
      <c r="A712" s="13"/>
      <c r="D712" s="13"/>
      <c r="E712" s="13"/>
      <c r="F712" s="49"/>
    </row>
    <row r="713" spans="1:6">
      <c r="A713" s="13"/>
      <c r="D713" s="13"/>
      <c r="E713" s="13"/>
      <c r="F713" s="49"/>
    </row>
    <row r="714" spans="1:6">
      <c r="A714" s="13"/>
      <c r="D714" s="13"/>
      <c r="E714" s="13"/>
      <c r="F714" s="49"/>
    </row>
    <row r="715" spans="1:6">
      <c r="A715" s="13"/>
      <c r="D715" s="13"/>
      <c r="E715" s="13"/>
      <c r="F715" s="49"/>
    </row>
    <row r="716" spans="1:6">
      <c r="A716" s="13"/>
      <c r="D716" s="13"/>
      <c r="E716" s="13"/>
      <c r="F716" s="49"/>
    </row>
    <row r="717" spans="1:6">
      <c r="A717" s="13"/>
      <c r="D717" s="13"/>
      <c r="E717" s="13"/>
      <c r="F717" s="49"/>
    </row>
    <row r="718" spans="1:6">
      <c r="A718" s="13"/>
      <c r="D718" s="13"/>
      <c r="E718" s="13"/>
      <c r="F718" s="49"/>
    </row>
    <row r="719" spans="1:6">
      <c r="A719" s="13"/>
      <c r="D719" s="13"/>
      <c r="E719" s="13"/>
      <c r="F719" s="49"/>
    </row>
    <row r="720" spans="1:6">
      <c r="A720" s="13"/>
      <c r="D720" s="13"/>
      <c r="E720" s="13"/>
      <c r="F720" s="49"/>
    </row>
    <row r="721" spans="1:6">
      <c r="A721" s="13"/>
      <c r="D721" s="13"/>
      <c r="E721" s="13"/>
      <c r="F721" s="49"/>
    </row>
    <row r="722" spans="1:6">
      <c r="A722" s="13"/>
      <c r="D722" s="13"/>
      <c r="E722" s="13"/>
      <c r="F722" s="49"/>
    </row>
    <row r="723" spans="1:6">
      <c r="A723" s="13"/>
      <c r="D723" s="13"/>
      <c r="E723" s="13"/>
      <c r="F723" s="49"/>
    </row>
    <row r="724" spans="1:6">
      <c r="A724" s="13"/>
      <c r="D724" s="13"/>
      <c r="E724" s="13"/>
      <c r="F724" s="49"/>
    </row>
    <row r="725" spans="1:6">
      <c r="A725" s="13"/>
      <c r="D725" s="13"/>
      <c r="E725" s="13"/>
      <c r="F725" s="49"/>
    </row>
    <row r="726" spans="1:6">
      <c r="A726" s="13"/>
      <c r="D726" s="13"/>
      <c r="E726" s="13"/>
      <c r="F726" s="49"/>
    </row>
    <row r="727" spans="1:6">
      <c r="A727" s="13"/>
      <c r="D727" s="13"/>
      <c r="E727" s="13"/>
      <c r="F727" s="49"/>
    </row>
    <row r="728" spans="1:6">
      <c r="A728" s="13"/>
      <c r="D728" s="13"/>
      <c r="E728" s="13"/>
      <c r="F728" s="49"/>
    </row>
    <row r="729" spans="1:6">
      <c r="A729" s="13"/>
      <c r="D729" s="13"/>
      <c r="E729" s="13"/>
      <c r="F729" s="49"/>
    </row>
    <row r="730" spans="1:6">
      <c r="A730" s="13"/>
      <c r="D730" s="13"/>
      <c r="E730" s="13"/>
      <c r="F730" s="49"/>
    </row>
    <row r="731" spans="1:6">
      <c r="A731" s="13"/>
      <c r="D731" s="13"/>
      <c r="E731" s="13"/>
      <c r="F731" s="49"/>
    </row>
    <row r="732" spans="1:6">
      <c r="A732" s="13"/>
      <c r="D732" s="13"/>
      <c r="E732" s="13"/>
      <c r="F732" s="49"/>
    </row>
    <row r="733" spans="1:6">
      <c r="A733" s="13"/>
      <c r="D733" s="13"/>
      <c r="E733" s="13"/>
      <c r="F733" s="49"/>
    </row>
    <row r="734" spans="1:6">
      <c r="A734" s="13"/>
      <c r="D734" s="13"/>
      <c r="E734" s="13"/>
      <c r="F734" s="49"/>
    </row>
    <row r="735" spans="1:6">
      <c r="A735" s="13"/>
      <c r="D735" s="13"/>
      <c r="E735" s="13"/>
      <c r="F735" s="49"/>
    </row>
    <row r="736" spans="1:6">
      <c r="A736" s="13"/>
      <c r="D736" s="13"/>
      <c r="E736" s="13"/>
      <c r="F736" s="49"/>
    </row>
    <row r="737" spans="1:6">
      <c r="A737" s="13"/>
      <c r="D737" s="13"/>
      <c r="E737" s="13"/>
      <c r="F737" s="49"/>
    </row>
    <row r="738" spans="1:6">
      <c r="A738" s="13"/>
      <c r="D738" s="13"/>
      <c r="E738" s="13"/>
      <c r="F738" s="49"/>
    </row>
    <row r="739" spans="1:6">
      <c r="A739" s="13"/>
      <c r="D739" s="13"/>
      <c r="E739" s="13"/>
      <c r="F739" s="49"/>
    </row>
    <row r="740" spans="1:6">
      <c r="A740" s="13"/>
      <c r="D740" s="13"/>
      <c r="E740" s="13"/>
      <c r="F740" s="49"/>
    </row>
    <row r="741" spans="1:6">
      <c r="A741" s="13"/>
      <c r="D741" s="13"/>
      <c r="E741" s="13"/>
      <c r="F741" s="49"/>
    </row>
    <row r="742" spans="1:6">
      <c r="A742" s="13"/>
      <c r="D742" s="13"/>
      <c r="E742" s="13"/>
      <c r="F742" s="49"/>
    </row>
    <row r="743" spans="1:6">
      <c r="A743" s="13"/>
      <c r="D743" s="13"/>
      <c r="E743" s="13"/>
      <c r="F743" s="49"/>
    </row>
    <row r="744" spans="1:6">
      <c r="A744" s="13"/>
      <c r="D744" s="13"/>
      <c r="E744" s="13"/>
      <c r="F744" s="49"/>
    </row>
    <row r="745" spans="1:6">
      <c r="A745" s="13"/>
      <c r="D745" s="13"/>
      <c r="E745" s="13"/>
      <c r="F745" s="49"/>
    </row>
    <row r="746" spans="1:6">
      <c r="A746" s="13"/>
      <c r="D746" s="13"/>
      <c r="E746" s="13"/>
      <c r="F746" s="49"/>
    </row>
    <row r="747" spans="1:6">
      <c r="A747" s="13"/>
      <c r="D747" s="13"/>
      <c r="E747" s="13"/>
      <c r="F747" s="49"/>
    </row>
    <row r="748" spans="1:6">
      <c r="A748" s="13"/>
      <c r="D748" s="13"/>
      <c r="E748" s="13"/>
      <c r="F748" s="49"/>
    </row>
    <row r="749" spans="1:6">
      <c r="A749" s="13"/>
      <c r="D749" s="13"/>
      <c r="E749" s="13"/>
      <c r="F749" s="49"/>
    </row>
    <row r="750" spans="1:6">
      <c r="A750" s="13"/>
      <c r="D750" s="13"/>
      <c r="E750" s="13"/>
      <c r="F750" s="49"/>
    </row>
    <row r="751" spans="1:6">
      <c r="A751" s="13"/>
      <c r="D751" s="13"/>
      <c r="E751" s="13"/>
      <c r="F751" s="49"/>
    </row>
    <row r="752" spans="1:6">
      <c r="A752" s="13"/>
      <c r="D752" s="13"/>
      <c r="E752" s="13"/>
      <c r="F752" s="49"/>
    </row>
    <row r="753" spans="1:6">
      <c r="A753" s="13"/>
      <c r="D753" s="13"/>
      <c r="E753" s="13"/>
      <c r="F753" s="49"/>
    </row>
    <row r="754" spans="1:6">
      <c r="A754" s="13"/>
      <c r="D754" s="13"/>
      <c r="E754" s="13"/>
      <c r="F754" s="49"/>
    </row>
    <row r="755" spans="1:6">
      <c r="A755" s="13"/>
      <c r="D755" s="13"/>
      <c r="E755" s="13"/>
      <c r="F755" s="49"/>
    </row>
    <row r="756" spans="1:6">
      <c r="A756" s="13"/>
      <c r="D756" s="13"/>
      <c r="E756" s="13"/>
      <c r="F756" s="49"/>
    </row>
    <row r="757" spans="1:6">
      <c r="A757" s="13"/>
      <c r="D757" s="13"/>
      <c r="E757" s="13"/>
      <c r="F757" s="49"/>
    </row>
    <row r="758" spans="1:6">
      <c r="A758" s="13"/>
      <c r="D758" s="13"/>
      <c r="E758" s="13"/>
      <c r="F758" s="49"/>
    </row>
    <row r="759" spans="1:6">
      <c r="A759" s="13"/>
      <c r="D759" s="13"/>
      <c r="E759" s="13"/>
      <c r="F759" s="49"/>
    </row>
    <row r="760" spans="1:6">
      <c r="A760" s="13"/>
      <c r="D760" s="13"/>
      <c r="E760" s="13"/>
      <c r="F760" s="49"/>
    </row>
    <row r="761" spans="1:6">
      <c r="A761" s="13"/>
      <c r="D761" s="13"/>
      <c r="E761" s="13"/>
      <c r="F761" s="49"/>
    </row>
    <row r="762" spans="1:6">
      <c r="A762" s="13"/>
      <c r="D762" s="13"/>
      <c r="E762" s="13"/>
      <c r="F762" s="49"/>
    </row>
    <row r="763" spans="1:6">
      <c r="A763" s="13"/>
      <c r="D763" s="13"/>
      <c r="E763" s="13"/>
      <c r="F763" s="49"/>
    </row>
    <row r="764" spans="1:6">
      <c r="A764" s="13"/>
      <c r="D764" s="13"/>
      <c r="E764" s="13"/>
      <c r="F764" s="49"/>
    </row>
    <row r="765" spans="1:6">
      <c r="A765" s="13"/>
      <c r="D765" s="13"/>
      <c r="E765" s="13"/>
      <c r="F765" s="49"/>
    </row>
    <row r="766" spans="1:6">
      <c r="A766" s="13"/>
      <c r="D766" s="13"/>
      <c r="E766" s="13"/>
      <c r="F766" s="49"/>
    </row>
    <row r="767" spans="1:6">
      <c r="A767" s="13"/>
      <c r="D767" s="13"/>
      <c r="E767" s="13"/>
      <c r="F767" s="49"/>
    </row>
    <row r="768" spans="1:6">
      <c r="A768" s="13"/>
      <c r="D768" s="13"/>
      <c r="E768" s="13"/>
      <c r="F768" s="49"/>
    </row>
    <row r="769" spans="1:6">
      <c r="A769" s="13"/>
      <c r="D769" s="13"/>
      <c r="E769" s="13"/>
      <c r="F769" s="49"/>
    </row>
    <row r="770" spans="1:6">
      <c r="A770" s="13"/>
      <c r="D770" s="13"/>
      <c r="E770" s="13"/>
      <c r="F770" s="49"/>
    </row>
    <row r="771" spans="1:6">
      <c r="A771" s="13"/>
      <c r="D771" s="13"/>
      <c r="E771" s="13"/>
      <c r="F771" s="49"/>
    </row>
    <row r="772" spans="1:6">
      <c r="A772" s="13"/>
      <c r="D772" s="13"/>
      <c r="E772" s="13"/>
      <c r="F772" s="49"/>
    </row>
    <row r="773" spans="1:6">
      <c r="A773" s="13"/>
      <c r="D773" s="13"/>
      <c r="E773" s="13"/>
      <c r="F773" s="49"/>
    </row>
    <row r="774" spans="1:6">
      <c r="A774" s="13"/>
      <c r="D774" s="13"/>
      <c r="E774" s="13"/>
      <c r="F774" s="49"/>
    </row>
    <row r="775" spans="1:6">
      <c r="A775" s="13"/>
      <c r="D775" s="13"/>
      <c r="E775" s="13"/>
      <c r="F775" s="49"/>
    </row>
    <row r="776" spans="1:6">
      <c r="A776" s="13"/>
      <c r="D776" s="13"/>
      <c r="E776" s="13"/>
      <c r="F776" s="49"/>
    </row>
    <row r="777" spans="1:6">
      <c r="A777" s="13"/>
      <c r="D777" s="13"/>
      <c r="E777" s="13"/>
      <c r="F777" s="49"/>
    </row>
    <row r="778" spans="1:6">
      <c r="A778" s="13"/>
      <c r="D778" s="13"/>
      <c r="E778" s="13"/>
      <c r="F778" s="49"/>
    </row>
    <row r="779" spans="1:6">
      <c r="A779" s="13"/>
      <c r="D779" s="13"/>
      <c r="E779" s="13"/>
      <c r="F779" s="49"/>
    </row>
    <row r="780" spans="1:6">
      <c r="A780" s="13"/>
      <c r="D780" s="13"/>
      <c r="E780" s="13"/>
      <c r="F780" s="49"/>
    </row>
    <row r="781" spans="1:6">
      <c r="A781" s="13"/>
      <c r="D781" s="13"/>
      <c r="E781" s="13"/>
      <c r="F781" s="49"/>
    </row>
    <row r="782" spans="1:6">
      <c r="A782" s="13"/>
      <c r="D782" s="13"/>
      <c r="E782" s="13"/>
      <c r="F782" s="49"/>
    </row>
    <row r="783" spans="1:6">
      <c r="A783" s="13"/>
      <c r="D783" s="13"/>
      <c r="E783" s="13"/>
      <c r="F783" s="49"/>
    </row>
    <row r="784" spans="1:6">
      <c r="A784" s="13"/>
      <c r="D784" s="13"/>
      <c r="E784" s="13"/>
      <c r="F784" s="49"/>
    </row>
    <row r="785" spans="1:6">
      <c r="A785" s="13"/>
      <c r="D785" s="13"/>
      <c r="E785" s="13"/>
      <c r="F785" s="49"/>
    </row>
    <row r="786" spans="1:6">
      <c r="A786" s="13"/>
      <c r="D786" s="13"/>
      <c r="E786" s="13"/>
      <c r="F786" s="49"/>
    </row>
    <row r="787" spans="1:6">
      <c r="A787" s="13"/>
      <c r="D787" s="13"/>
      <c r="E787" s="13"/>
      <c r="F787" s="49"/>
    </row>
    <row r="788" spans="1:6">
      <c r="A788" s="13"/>
      <c r="D788" s="13"/>
      <c r="E788" s="13"/>
      <c r="F788" s="49"/>
    </row>
    <row r="789" spans="1:6">
      <c r="A789" s="13"/>
      <c r="D789" s="13"/>
      <c r="E789" s="13"/>
      <c r="F789" s="49"/>
    </row>
    <row r="790" spans="1:6">
      <c r="A790" s="13"/>
      <c r="D790" s="13"/>
      <c r="E790" s="13"/>
      <c r="F790" s="49"/>
    </row>
    <row r="791" spans="1:6">
      <c r="A791" s="13"/>
      <c r="D791" s="13"/>
      <c r="E791" s="13"/>
      <c r="F791" s="49"/>
    </row>
    <row r="792" spans="1:6">
      <c r="A792" s="13"/>
      <c r="D792" s="13"/>
      <c r="E792" s="13"/>
      <c r="F792" s="49"/>
    </row>
    <row r="793" spans="1:6">
      <c r="A793" s="13"/>
      <c r="D793" s="13"/>
      <c r="E793" s="13"/>
      <c r="F793" s="49"/>
    </row>
    <row r="794" spans="1:6">
      <c r="A794" s="13"/>
      <c r="D794" s="13"/>
      <c r="E794" s="13"/>
      <c r="F794" s="49"/>
    </row>
    <row r="795" spans="1:6">
      <c r="A795" s="13"/>
      <c r="D795" s="13"/>
      <c r="E795" s="13"/>
      <c r="F795" s="49"/>
    </row>
    <row r="796" spans="1:6">
      <c r="A796" s="13"/>
      <c r="D796" s="13"/>
      <c r="E796" s="13"/>
      <c r="F796" s="49"/>
    </row>
    <row r="797" spans="1:6">
      <c r="A797" s="13"/>
      <c r="D797" s="13"/>
      <c r="E797" s="13"/>
      <c r="F797" s="49"/>
    </row>
    <row r="798" spans="1:6">
      <c r="A798" s="13"/>
      <c r="D798" s="13"/>
      <c r="E798" s="13"/>
      <c r="F798" s="49"/>
    </row>
    <row r="799" spans="1:6">
      <c r="A799" s="13"/>
      <c r="D799" s="13"/>
      <c r="E799" s="13"/>
      <c r="F799" s="49"/>
    </row>
    <row r="800" spans="1:6">
      <c r="A800" s="13"/>
      <c r="D800" s="13"/>
      <c r="E800" s="13"/>
      <c r="F800" s="49"/>
    </row>
    <row r="801" spans="1:6">
      <c r="A801" s="13"/>
      <c r="D801" s="13"/>
      <c r="E801" s="13"/>
      <c r="F801" s="49"/>
    </row>
    <row r="802" spans="1:6">
      <c r="A802" s="13"/>
      <c r="D802" s="13"/>
      <c r="E802" s="13"/>
      <c r="F802" s="49"/>
    </row>
    <row r="803" spans="1:6">
      <c r="A803" s="13"/>
      <c r="D803" s="13"/>
      <c r="E803" s="13"/>
      <c r="F803" s="49"/>
    </row>
    <row r="804" spans="1:6">
      <c r="A804" s="13"/>
      <c r="D804" s="13"/>
      <c r="E804" s="13"/>
      <c r="F804" s="49"/>
    </row>
    <row r="805" spans="1:6">
      <c r="A805" s="13"/>
      <c r="D805" s="13"/>
      <c r="E805" s="13"/>
      <c r="F805" s="49"/>
    </row>
    <row r="806" spans="1:6">
      <c r="A806" s="13"/>
      <c r="D806" s="13"/>
      <c r="E806" s="13"/>
      <c r="F806" s="49"/>
    </row>
    <row r="807" spans="1:6">
      <c r="A807" s="13"/>
      <c r="D807" s="13"/>
      <c r="E807" s="13"/>
      <c r="F807" s="49"/>
    </row>
    <row r="808" spans="1:6">
      <c r="A808" s="13"/>
      <c r="D808" s="13"/>
      <c r="E808" s="13"/>
      <c r="F808" s="49"/>
    </row>
    <row r="809" spans="1:6">
      <c r="A809" s="13"/>
      <c r="D809" s="13"/>
      <c r="E809" s="13"/>
      <c r="F809" s="49"/>
    </row>
    <row r="810" spans="1:6">
      <c r="A810" s="13"/>
      <c r="D810" s="13"/>
      <c r="E810" s="13"/>
      <c r="F810" s="49"/>
    </row>
    <row r="811" spans="1:6">
      <c r="A811" s="13"/>
      <c r="D811" s="13"/>
      <c r="E811" s="13"/>
      <c r="F811" s="49"/>
    </row>
    <row r="812" spans="1:6">
      <c r="A812" s="13"/>
      <c r="D812" s="13"/>
      <c r="E812" s="13"/>
      <c r="F812" s="49"/>
    </row>
    <row r="813" spans="1:6">
      <c r="A813" s="13"/>
      <c r="D813" s="13"/>
      <c r="E813" s="13"/>
      <c r="F813" s="49"/>
    </row>
    <row r="814" spans="1:6">
      <c r="A814" s="13"/>
      <c r="D814" s="13"/>
      <c r="E814" s="13"/>
      <c r="F814" s="49"/>
    </row>
    <row r="815" spans="1:6">
      <c r="A815" s="13"/>
      <c r="D815" s="13"/>
      <c r="E815" s="13"/>
      <c r="F815" s="49"/>
    </row>
    <row r="816" spans="1:6">
      <c r="A816" s="13"/>
      <c r="D816" s="13"/>
      <c r="E816" s="13"/>
      <c r="F816" s="49"/>
    </row>
    <row r="817" spans="1:6">
      <c r="A817" s="13"/>
      <c r="D817" s="13"/>
      <c r="E817" s="13"/>
      <c r="F817" s="49"/>
    </row>
    <row r="818" spans="1:6">
      <c r="A818" s="13"/>
      <c r="D818" s="13"/>
      <c r="E818" s="13"/>
      <c r="F818" s="49"/>
    </row>
    <row r="819" spans="1:6">
      <c r="A819" s="13"/>
      <c r="D819" s="13"/>
      <c r="E819" s="13"/>
      <c r="F819" s="49"/>
    </row>
    <row r="820" spans="1:6">
      <c r="A820" s="13"/>
      <c r="D820" s="13"/>
      <c r="E820" s="13"/>
      <c r="F820" s="49"/>
    </row>
    <row r="821" spans="1:6">
      <c r="A821" s="13"/>
      <c r="D821" s="13"/>
      <c r="E821" s="13"/>
      <c r="F821" s="49"/>
    </row>
    <row r="822" spans="1:6">
      <c r="A822" s="13"/>
      <c r="D822" s="13"/>
      <c r="E822" s="13"/>
      <c r="F822" s="49"/>
    </row>
    <row r="823" spans="1:6">
      <c r="A823" s="13"/>
      <c r="D823" s="13"/>
      <c r="E823" s="13"/>
      <c r="F823" s="49"/>
    </row>
    <row r="824" spans="1:6">
      <c r="A824" s="13"/>
      <c r="D824" s="13"/>
      <c r="E824" s="13"/>
      <c r="F824" s="49"/>
    </row>
    <row r="825" spans="1:6">
      <c r="A825" s="13"/>
      <c r="D825" s="13"/>
      <c r="E825" s="13"/>
      <c r="F825" s="49"/>
    </row>
    <row r="826" spans="1:6">
      <c r="A826" s="13"/>
      <c r="D826" s="13"/>
      <c r="E826" s="13"/>
      <c r="F826" s="49"/>
    </row>
    <row r="827" spans="1:6">
      <c r="A827" s="13"/>
      <c r="D827" s="13"/>
      <c r="E827" s="13"/>
      <c r="F827" s="49"/>
    </row>
    <row r="828" spans="1:6">
      <c r="A828" s="13"/>
      <c r="D828" s="13"/>
      <c r="E828" s="13"/>
      <c r="F828" s="49"/>
    </row>
    <row r="829" spans="1:6">
      <c r="A829" s="13"/>
      <c r="D829" s="13"/>
      <c r="E829" s="13"/>
      <c r="F829" s="49"/>
    </row>
    <row r="830" spans="1:6">
      <c r="A830" s="13"/>
      <c r="D830" s="13"/>
      <c r="E830" s="13"/>
      <c r="F830" s="49"/>
    </row>
    <row r="831" spans="1:6">
      <c r="A831" s="13"/>
      <c r="D831" s="13"/>
      <c r="E831" s="13"/>
      <c r="F831" s="49"/>
    </row>
    <row r="832" spans="1:6">
      <c r="A832" s="13"/>
      <c r="D832" s="13"/>
      <c r="E832" s="13"/>
      <c r="F832" s="49"/>
    </row>
    <row r="833" spans="1:6">
      <c r="A833" s="13"/>
      <c r="D833" s="13"/>
      <c r="E833" s="13"/>
      <c r="F833" s="49"/>
    </row>
    <row r="834" spans="1:6">
      <c r="A834" s="13"/>
      <c r="D834" s="13"/>
      <c r="E834" s="13"/>
      <c r="F834" s="49"/>
    </row>
    <row r="835" spans="1:6">
      <c r="A835" s="13"/>
      <c r="D835" s="13"/>
      <c r="E835" s="13"/>
      <c r="F835" s="49"/>
    </row>
    <row r="836" spans="1:6">
      <c r="A836" s="13"/>
      <c r="D836" s="13"/>
      <c r="E836" s="13"/>
      <c r="F836" s="49"/>
    </row>
    <row r="837" spans="1:6">
      <c r="A837" s="13"/>
      <c r="D837" s="13"/>
      <c r="E837" s="13"/>
      <c r="F837" s="49"/>
    </row>
    <row r="838" spans="1:6">
      <c r="A838" s="13"/>
      <c r="D838" s="13"/>
      <c r="E838" s="13"/>
      <c r="F838" s="49"/>
    </row>
    <row r="839" spans="1:6">
      <c r="A839" s="13"/>
      <c r="D839" s="13"/>
      <c r="E839" s="13"/>
      <c r="F839" s="49"/>
    </row>
    <row r="840" spans="1:6">
      <c r="A840" s="13"/>
      <c r="D840" s="13"/>
      <c r="E840" s="13"/>
      <c r="F840" s="49"/>
    </row>
    <row r="841" spans="1:6">
      <c r="A841" s="13"/>
      <c r="D841" s="13"/>
      <c r="E841" s="13"/>
      <c r="F841" s="49"/>
    </row>
    <row r="842" spans="1:6">
      <c r="A842" s="13"/>
      <c r="D842" s="13"/>
      <c r="E842" s="13"/>
      <c r="F842" s="49"/>
    </row>
    <row r="843" spans="1:6">
      <c r="A843" s="13"/>
      <c r="D843" s="13"/>
      <c r="E843" s="13"/>
      <c r="F843" s="49"/>
    </row>
    <row r="844" spans="1:6">
      <c r="A844" s="13"/>
      <c r="D844" s="13"/>
      <c r="E844" s="13"/>
      <c r="F844" s="49"/>
    </row>
    <row r="845" spans="1:6">
      <c r="A845" s="13"/>
      <c r="D845" s="13"/>
      <c r="E845" s="13"/>
      <c r="F845" s="49"/>
    </row>
    <row r="846" spans="1:6">
      <c r="A846" s="13"/>
      <c r="D846" s="13"/>
      <c r="E846" s="13"/>
      <c r="F846" s="49"/>
    </row>
    <row r="847" spans="1:6">
      <c r="A847" s="13"/>
      <c r="D847" s="13"/>
      <c r="E847" s="13"/>
      <c r="F847" s="49"/>
    </row>
    <row r="848" spans="1:6">
      <c r="A848" s="13"/>
      <c r="D848" s="13"/>
      <c r="E848" s="13"/>
      <c r="F848" s="49"/>
    </row>
    <row r="849" spans="1:6">
      <c r="A849" s="13"/>
      <c r="D849" s="13"/>
      <c r="E849" s="13"/>
      <c r="F849" s="49"/>
    </row>
    <row r="850" spans="1:6">
      <c r="A850" s="13"/>
      <c r="D850" s="13"/>
      <c r="E850" s="13"/>
      <c r="F850" s="49"/>
    </row>
    <row r="851" spans="1:6">
      <c r="A851" s="13"/>
      <c r="D851" s="13"/>
      <c r="E851" s="13"/>
      <c r="F851" s="49"/>
    </row>
    <row r="852" spans="1:6">
      <c r="A852" s="13"/>
      <c r="D852" s="13"/>
      <c r="E852" s="13"/>
      <c r="F852" s="49"/>
    </row>
    <row r="853" spans="1:6">
      <c r="A853" s="13"/>
      <c r="D853" s="13"/>
      <c r="E853" s="13"/>
      <c r="F853" s="49"/>
    </row>
    <row r="854" spans="1:6">
      <c r="A854" s="13"/>
      <c r="D854" s="13"/>
      <c r="E854" s="13"/>
      <c r="F854" s="49"/>
    </row>
    <row r="855" spans="1:6">
      <c r="A855" s="13"/>
      <c r="D855" s="13"/>
      <c r="E855" s="13"/>
      <c r="F855" s="49"/>
    </row>
    <row r="856" spans="1:6">
      <c r="A856" s="13"/>
      <c r="D856" s="13"/>
      <c r="E856" s="13"/>
      <c r="F856" s="49"/>
    </row>
    <row r="857" spans="1:6">
      <c r="A857" s="13"/>
      <c r="D857" s="13"/>
      <c r="E857" s="13"/>
      <c r="F857" s="49"/>
    </row>
    <row r="858" spans="1:6">
      <c r="A858" s="13"/>
      <c r="D858" s="13"/>
      <c r="E858" s="13"/>
      <c r="F858" s="49"/>
    </row>
    <row r="859" spans="1:6">
      <c r="A859" s="13"/>
      <c r="D859" s="13"/>
      <c r="E859" s="13"/>
      <c r="F859" s="49"/>
    </row>
    <row r="860" spans="1:6">
      <c r="A860" s="13"/>
      <c r="D860" s="13"/>
      <c r="E860" s="13"/>
      <c r="F860" s="49"/>
    </row>
    <row r="861" spans="1:6">
      <c r="A861" s="13"/>
      <c r="D861" s="13"/>
      <c r="E861" s="13"/>
      <c r="F861" s="49"/>
    </row>
    <row r="862" spans="1:6">
      <c r="A862" s="13"/>
      <c r="D862" s="13"/>
      <c r="E862" s="13"/>
      <c r="F862" s="49"/>
    </row>
    <row r="863" spans="1:6">
      <c r="A863" s="13"/>
      <c r="D863" s="13"/>
      <c r="E863" s="13"/>
      <c r="F863" s="49"/>
    </row>
    <row r="864" spans="1:6">
      <c r="A864" s="13"/>
      <c r="D864" s="13"/>
      <c r="E864" s="13"/>
      <c r="F864" s="49"/>
    </row>
    <row r="865" spans="1:6">
      <c r="A865" s="13"/>
      <c r="D865" s="13"/>
      <c r="E865" s="13"/>
      <c r="F865" s="49"/>
    </row>
    <row r="866" spans="1:6">
      <c r="A866" s="13"/>
      <c r="D866" s="13"/>
      <c r="E866" s="13"/>
      <c r="F866" s="49"/>
    </row>
    <row r="867" spans="1:6">
      <c r="A867" s="13"/>
      <c r="D867" s="13"/>
      <c r="E867" s="13"/>
      <c r="F867" s="49"/>
    </row>
    <row r="868" spans="1:6">
      <c r="A868" s="13"/>
      <c r="D868" s="13"/>
      <c r="E868" s="13"/>
      <c r="F868" s="49"/>
    </row>
    <row r="869" spans="1:6">
      <c r="A869" s="13"/>
      <c r="D869" s="13"/>
      <c r="E869" s="13"/>
      <c r="F869" s="49"/>
    </row>
    <row r="870" spans="1:6">
      <c r="A870" s="13"/>
      <c r="D870" s="13"/>
      <c r="E870" s="13"/>
      <c r="F870" s="49"/>
    </row>
    <row r="871" spans="1:6">
      <c r="A871" s="13"/>
      <c r="D871" s="13"/>
      <c r="E871" s="13"/>
      <c r="F871" s="49"/>
    </row>
    <row r="872" spans="1:6">
      <c r="A872" s="13"/>
      <c r="D872" s="13"/>
      <c r="E872" s="13"/>
      <c r="F872" s="49"/>
    </row>
    <row r="873" spans="1:6">
      <c r="A873" s="13"/>
      <c r="D873" s="13"/>
      <c r="E873" s="13"/>
      <c r="F873" s="49"/>
    </row>
    <row r="874" spans="1:6">
      <c r="A874" s="13"/>
      <c r="D874" s="13"/>
      <c r="E874" s="13"/>
      <c r="F874" s="49"/>
    </row>
    <row r="875" spans="1:6">
      <c r="A875" s="13"/>
      <c r="D875" s="13"/>
      <c r="E875" s="13"/>
      <c r="F875" s="49"/>
    </row>
    <row r="876" spans="1:6">
      <c r="A876" s="13"/>
      <c r="D876" s="13"/>
      <c r="E876" s="13"/>
      <c r="F876" s="49"/>
    </row>
    <row r="877" spans="1:6">
      <c r="A877" s="13"/>
      <c r="D877" s="13"/>
      <c r="E877" s="13"/>
      <c r="F877" s="49"/>
    </row>
    <row r="878" spans="1:6">
      <c r="A878" s="13"/>
      <c r="D878" s="13"/>
      <c r="E878" s="13"/>
      <c r="F878" s="49"/>
    </row>
    <row r="879" spans="1:6">
      <c r="A879" s="13"/>
      <c r="D879" s="13"/>
      <c r="E879" s="13"/>
      <c r="F879" s="49"/>
    </row>
    <row r="880" spans="1:6">
      <c r="A880" s="13"/>
      <c r="D880" s="13"/>
      <c r="E880" s="13"/>
      <c r="F880" s="49"/>
    </row>
    <row r="881" spans="1:6">
      <c r="A881" s="13"/>
      <c r="D881" s="13"/>
      <c r="E881" s="13"/>
      <c r="F881" s="49"/>
    </row>
    <row r="882" spans="1:6">
      <c r="A882" s="13"/>
      <c r="D882" s="13"/>
      <c r="E882" s="13"/>
      <c r="F882" s="49"/>
    </row>
    <row r="883" spans="1:6">
      <c r="A883" s="13"/>
      <c r="D883" s="13"/>
      <c r="E883" s="13"/>
      <c r="F883" s="49"/>
    </row>
    <row r="884" spans="1:6">
      <c r="A884" s="13"/>
      <c r="D884" s="13"/>
      <c r="E884" s="13"/>
      <c r="F884" s="49"/>
    </row>
    <row r="885" spans="1:6">
      <c r="A885" s="13"/>
      <c r="D885" s="13"/>
      <c r="E885" s="13"/>
      <c r="F885" s="49"/>
    </row>
    <row r="886" spans="1:6">
      <c r="A886" s="13"/>
      <c r="D886" s="13"/>
      <c r="E886" s="13"/>
      <c r="F886" s="49"/>
    </row>
    <row r="887" spans="1:6">
      <c r="A887" s="13"/>
      <c r="D887" s="13"/>
      <c r="E887" s="13"/>
      <c r="F887" s="49"/>
    </row>
    <row r="888" spans="1:6">
      <c r="A888" s="13"/>
      <c r="D888" s="13"/>
      <c r="E888" s="13"/>
      <c r="F888" s="49"/>
    </row>
    <row r="889" spans="1:6">
      <c r="A889" s="13"/>
      <c r="D889" s="13"/>
      <c r="E889" s="13"/>
      <c r="F889" s="49"/>
    </row>
    <row r="890" spans="1:6">
      <c r="A890" s="13"/>
      <c r="D890" s="13"/>
      <c r="E890" s="13"/>
      <c r="F890" s="49"/>
    </row>
    <row r="891" spans="1:6">
      <c r="A891" s="13"/>
      <c r="D891" s="13"/>
      <c r="E891" s="13"/>
      <c r="F891" s="49"/>
    </row>
    <row r="892" spans="1:6">
      <c r="A892" s="13"/>
      <c r="D892" s="13"/>
      <c r="E892" s="13"/>
      <c r="F892" s="49"/>
    </row>
    <row r="893" spans="1:6">
      <c r="A893" s="13"/>
      <c r="D893" s="13"/>
      <c r="E893" s="13"/>
      <c r="F893" s="49"/>
    </row>
    <row r="894" spans="1:6">
      <c r="A894" s="13"/>
      <c r="D894" s="13"/>
      <c r="E894" s="13"/>
      <c r="F894" s="49"/>
    </row>
    <row r="895" spans="1:6">
      <c r="A895" s="13"/>
      <c r="D895" s="13"/>
      <c r="E895" s="13"/>
      <c r="F895" s="49"/>
    </row>
    <row r="896" spans="1:6">
      <c r="A896" s="13"/>
      <c r="D896" s="13"/>
      <c r="E896" s="13"/>
      <c r="F896" s="49"/>
    </row>
    <row r="897" spans="1:6">
      <c r="A897" s="13"/>
      <c r="D897" s="13"/>
      <c r="E897" s="13"/>
      <c r="F897" s="49"/>
    </row>
    <row r="898" spans="1:6">
      <c r="A898" s="13"/>
      <c r="D898" s="13"/>
      <c r="E898" s="13"/>
      <c r="F898" s="49"/>
    </row>
    <row r="899" spans="1:6">
      <c r="A899" s="13"/>
      <c r="D899" s="13"/>
      <c r="E899" s="13"/>
      <c r="F899" s="49"/>
    </row>
    <row r="900" spans="1:6">
      <c r="A900" s="13"/>
      <c r="D900" s="13"/>
      <c r="E900" s="13"/>
      <c r="F900" s="49"/>
    </row>
    <row r="901" spans="1:6">
      <c r="A901" s="13"/>
      <c r="D901" s="13"/>
      <c r="E901" s="13"/>
      <c r="F901" s="49"/>
    </row>
    <row r="902" spans="1:6">
      <c r="A902" s="13"/>
      <c r="D902" s="13"/>
      <c r="E902" s="13"/>
      <c r="F902" s="49"/>
    </row>
    <row r="903" spans="1:6">
      <c r="A903" s="13"/>
      <c r="D903" s="13"/>
      <c r="E903" s="13"/>
      <c r="F903" s="49"/>
    </row>
    <row r="904" spans="1:6">
      <c r="A904" s="13"/>
      <c r="D904" s="13"/>
      <c r="E904" s="13"/>
      <c r="F904" s="49"/>
    </row>
    <row r="905" spans="1:6">
      <c r="A905" s="13"/>
      <c r="D905" s="13"/>
      <c r="E905" s="13"/>
      <c r="F905" s="49"/>
    </row>
    <row r="906" spans="1:6">
      <c r="A906" s="13"/>
      <c r="D906" s="13"/>
      <c r="E906" s="13"/>
      <c r="F906" s="49"/>
    </row>
    <row r="907" spans="1:6">
      <c r="A907" s="13"/>
      <c r="D907" s="13"/>
      <c r="E907" s="13"/>
      <c r="F907" s="49"/>
    </row>
    <row r="908" spans="1:6">
      <c r="A908" s="13"/>
      <c r="D908" s="13"/>
      <c r="E908" s="13"/>
      <c r="F908" s="49"/>
    </row>
    <row r="909" spans="1:6">
      <c r="A909" s="13"/>
      <c r="D909" s="13"/>
      <c r="E909" s="13"/>
      <c r="F909" s="49"/>
    </row>
    <row r="910" spans="1:6">
      <c r="A910" s="13"/>
      <c r="D910" s="13"/>
      <c r="E910" s="13"/>
      <c r="F910" s="49"/>
    </row>
    <row r="911" spans="1:6">
      <c r="A911" s="13"/>
      <c r="D911" s="13"/>
      <c r="E911" s="13"/>
      <c r="F911" s="49"/>
    </row>
    <row r="912" spans="1:6">
      <c r="A912" s="13"/>
      <c r="D912" s="13"/>
      <c r="E912" s="13"/>
      <c r="F912" s="49"/>
    </row>
    <row r="913" spans="1:6">
      <c r="A913" s="13"/>
      <c r="D913" s="13"/>
      <c r="E913" s="13"/>
      <c r="F913" s="49"/>
    </row>
    <row r="914" spans="1:6">
      <c r="A914" s="13"/>
      <c r="D914" s="13"/>
      <c r="E914" s="13"/>
      <c r="F914" s="49"/>
    </row>
    <row r="915" spans="1:6">
      <c r="A915" s="13"/>
      <c r="D915" s="13"/>
      <c r="E915" s="13"/>
      <c r="F915" s="49"/>
    </row>
    <row r="916" spans="1:6">
      <c r="A916" s="13"/>
      <c r="D916" s="13"/>
      <c r="E916" s="13"/>
      <c r="F916" s="49"/>
    </row>
    <row r="917" spans="1:6">
      <c r="A917" s="13"/>
      <c r="D917" s="13"/>
      <c r="E917" s="13"/>
      <c r="F917" s="49"/>
    </row>
    <row r="918" spans="1:6">
      <c r="A918" s="13"/>
      <c r="D918" s="13"/>
      <c r="E918" s="13"/>
      <c r="F918" s="49"/>
    </row>
    <row r="919" spans="1:6">
      <c r="A919" s="13"/>
      <c r="D919" s="13"/>
      <c r="E919" s="13"/>
      <c r="F919" s="49"/>
    </row>
    <row r="920" spans="1:6">
      <c r="A920" s="13"/>
      <c r="D920" s="13"/>
      <c r="E920" s="13"/>
      <c r="F920" s="49"/>
    </row>
    <row r="921" spans="1:6">
      <c r="A921" s="13"/>
      <c r="D921" s="13"/>
      <c r="E921" s="13"/>
      <c r="F921" s="49"/>
    </row>
    <row r="922" spans="1:6">
      <c r="A922" s="13"/>
      <c r="D922" s="13"/>
      <c r="E922" s="13"/>
      <c r="F922" s="49"/>
    </row>
    <row r="923" spans="1:6">
      <c r="A923" s="13"/>
      <c r="D923" s="13"/>
      <c r="E923" s="13"/>
      <c r="F923" s="49"/>
    </row>
    <row r="924" spans="1:6">
      <c r="A924" s="13"/>
      <c r="D924" s="13"/>
      <c r="E924" s="13"/>
      <c r="F924" s="49"/>
    </row>
    <row r="925" spans="1:6">
      <c r="A925" s="13"/>
      <c r="D925" s="13"/>
      <c r="E925" s="13"/>
      <c r="F925" s="49"/>
    </row>
    <row r="926" spans="1:6">
      <c r="A926" s="13"/>
      <c r="D926" s="13"/>
      <c r="E926" s="13"/>
      <c r="F926" s="49"/>
    </row>
    <row r="927" spans="1:6">
      <c r="A927" s="13"/>
      <c r="D927" s="13"/>
      <c r="E927" s="13"/>
      <c r="F927" s="49"/>
    </row>
    <row r="928" spans="1:6">
      <c r="A928" s="13"/>
      <c r="D928" s="13"/>
      <c r="E928" s="13"/>
      <c r="F928" s="49"/>
    </row>
    <row r="929" spans="1:6">
      <c r="A929" s="13"/>
      <c r="D929" s="13"/>
      <c r="E929" s="13"/>
      <c r="F929" s="49"/>
    </row>
    <row r="930" spans="1:6">
      <c r="A930" s="13"/>
      <c r="D930" s="13"/>
      <c r="E930" s="13"/>
      <c r="F930" s="49"/>
    </row>
    <row r="931" spans="1:6">
      <c r="A931" s="13"/>
      <c r="D931" s="13"/>
      <c r="E931" s="13"/>
      <c r="F931" s="49"/>
    </row>
    <row r="932" spans="1:6">
      <c r="A932" s="13"/>
      <c r="D932" s="13"/>
      <c r="E932" s="13"/>
      <c r="F932" s="49"/>
    </row>
    <row r="933" spans="1:6">
      <c r="A933" s="13"/>
      <c r="D933" s="13"/>
      <c r="E933" s="13"/>
      <c r="F933" s="49"/>
    </row>
    <row r="934" spans="1:6">
      <c r="A934" s="13"/>
      <c r="D934" s="13"/>
      <c r="E934" s="13"/>
      <c r="F934" s="49"/>
    </row>
    <row r="935" spans="1:6">
      <c r="A935" s="13"/>
      <c r="D935" s="13"/>
      <c r="E935" s="13"/>
      <c r="F935" s="49"/>
    </row>
    <row r="936" spans="1:6">
      <c r="A936" s="13"/>
      <c r="D936" s="13"/>
      <c r="E936" s="13"/>
      <c r="F936" s="49"/>
    </row>
    <row r="937" spans="1:6">
      <c r="A937" s="13"/>
      <c r="D937" s="13"/>
      <c r="E937" s="13"/>
      <c r="F937" s="49"/>
    </row>
    <row r="938" spans="1:6">
      <c r="A938" s="13"/>
      <c r="D938" s="13"/>
      <c r="E938" s="13"/>
      <c r="F938" s="49"/>
    </row>
    <row r="939" spans="1:6">
      <c r="A939" s="13"/>
      <c r="D939" s="13"/>
      <c r="E939" s="13"/>
      <c r="F939" s="49"/>
    </row>
    <row r="940" spans="1:6">
      <c r="A940" s="13"/>
      <c r="D940" s="13"/>
      <c r="E940" s="13"/>
      <c r="F940" s="49"/>
    </row>
    <row r="941" spans="1:6">
      <c r="A941" s="13"/>
      <c r="D941" s="13"/>
      <c r="E941" s="13"/>
      <c r="F941" s="49"/>
    </row>
    <row r="942" spans="1:6">
      <c r="A942" s="13"/>
      <c r="D942" s="13"/>
      <c r="E942" s="13"/>
      <c r="F942" s="49"/>
    </row>
    <row r="943" spans="1:6">
      <c r="A943" s="13"/>
      <c r="D943" s="13"/>
      <c r="E943" s="13"/>
      <c r="F943" s="49"/>
    </row>
    <row r="944" spans="1:6">
      <c r="A944" s="13"/>
      <c r="D944" s="13"/>
      <c r="E944" s="13"/>
      <c r="F944" s="49"/>
    </row>
    <row r="945" spans="1:6">
      <c r="A945" s="13"/>
      <c r="D945" s="13"/>
      <c r="E945" s="13"/>
      <c r="F945" s="49"/>
    </row>
    <row r="946" spans="1:6">
      <c r="A946" s="13"/>
      <c r="D946" s="13"/>
      <c r="E946" s="13"/>
      <c r="F946" s="49"/>
    </row>
    <row r="947" spans="1:6">
      <c r="A947" s="13"/>
      <c r="D947" s="13"/>
      <c r="E947" s="13"/>
      <c r="F947" s="49"/>
    </row>
    <row r="948" spans="1:6">
      <c r="A948" s="13"/>
      <c r="D948" s="13"/>
      <c r="E948" s="13"/>
      <c r="F948" s="49"/>
    </row>
    <row r="949" spans="1:6">
      <c r="A949" s="13"/>
      <c r="D949" s="13"/>
      <c r="E949" s="13"/>
      <c r="F949" s="49"/>
    </row>
    <row r="950" spans="1:6">
      <c r="A950" s="13"/>
      <c r="D950" s="13"/>
      <c r="E950" s="13"/>
      <c r="F950" s="49"/>
    </row>
    <row r="951" spans="1:6">
      <c r="A951" s="13"/>
      <c r="D951" s="13"/>
      <c r="E951" s="13"/>
      <c r="F951" s="49"/>
    </row>
    <row r="952" spans="1:6">
      <c r="A952" s="13"/>
      <c r="D952" s="13"/>
      <c r="E952" s="13"/>
      <c r="F952" s="49"/>
    </row>
    <row r="953" spans="1:6">
      <c r="A953" s="13"/>
      <c r="D953" s="13"/>
      <c r="E953" s="13"/>
      <c r="F953" s="49"/>
    </row>
    <row r="954" spans="1:6">
      <c r="A954" s="13"/>
      <c r="D954" s="13"/>
      <c r="E954" s="13"/>
      <c r="F954" s="49"/>
    </row>
    <row r="955" spans="1:6">
      <c r="A955" s="13"/>
      <c r="D955" s="13"/>
      <c r="E955" s="13"/>
      <c r="F955" s="49"/>
    </row>
    <row r="956" spans="1:6">
      <c r="A956" s="13"/>
      <c r="D956" s="13"/>
      <c r="E956" s="13"/>
      <c r="F956" s="49"/>
    </row>
    <row r="957" spans="1:6">
      <c r="A957" s="13"/>
      <c r="D957" s="13"/>
      <c r="E957" s="13"/>
      <c r="F957" s="49"/>
    </row>
    <row r="958" spans="1:6">
      <c r="A958" s="13"/>
      <c r="D958" s="13"/>
      <c r="E958" s="13"/>
      <c r="F958" s="49"/>
    </row>
    <row r="959" spans="1:6">
      <c r="A959" s="13"/>
      <c r="D959" s="13"/>
      <c r="E959" s="13"/>
      <c r="F959" s="49"/>
    </row>
    <row r="960" spans="1:6">
      <c r="A960" s="13"/>
      <c r="D960" s="13"/>
      <c r="E960" s="13"/>
      <c r="F960" s="49"/>
    </row>
    <row r="961" spans="1:6">
      <c r="A961" s="13"/>
      <c r="D961" s="13"/>
      <c r="E961" s="13"/>
      <c r="F961" s="49"/>
    </row>
    <row r="962" spans="1:6">
      <c r="A962" s="13"/>
      <c r="D962" s="13"/>
      <c r="E962" s="13"/>
      <c r="F962" s="49"/>
    </row>
    <row r="963" spans="1:6">
      <c r="A963" s="13"/>
      <c r="D963" s="13"/>
      <c r="E963" s="13"/>
      <c r="F963" s="49"/>
    </row>
    <row r="964" spans="1:6">
      <c r="A964" s="13"/>
      <c r="D964" s="13"/>
      <c r="E964" s="13"/>
      <c r="F964" s="49"/>
    </row>
    <row r="965" spans="1:6">
      <c r="A965" s="13"/>
      <c r="D965" s="13"/>
      <c r="E965" s="13"/>
      <c r="F965" s="49"/>
    </row>
    <row r="966" spans="1:6">
      <c r="A966" s="13"/>
      <c r="D966" s="13"/>
      <c r="E966" s="13"/>
      <c r="F966" s="49"/>
    </row>
    <row r="967" spans="1:6">
      <c r="A967" s="13"/>
      <c r="D967" s="13"/>
      <c r="E967" s="13"/>
      <c r="F967" s="49"/>
    </row>
    <row r="968" spans="1:6">
      <c r="A968" s="13"/>
      <c r="D968" s="13"/>
      <c r="E968" s="13"/>
      <c r="F968" s="49"/>
    </row>
    <row r="969" spans="1:6">
      <c r="A969" s="13"/>
      <c r="D969" s="13"/>
      <c r="E969" s="13"/>
      <c r="F969" s="49"/>
    </row>
    <row r="970" spans="1:6">
      <c r="A970" s="13"/>
      <c r="D970" s="13"/>
      <c r="E970" s="13"/>
      <c r="F970" s="49"/>
    </row>
    <row r="971" spans="1:6">
      <c r="A971" s="13"/>
      <c r="D971" s="13"/>
      <c r="E971" s="13"/>
      <c r="F971" s="49"/>
    </row>
    <row r="972" spans="1:6">
      <c r="A972" s="13"/>
      <c r="D972" s="13"/>
      <c r="E972" s="13"/>
      <c r="F972" s="49"/>
    </row>
    <row r="973" spans="1:6">
      <c r="A973" s="13"/>
      <c r="D973" s="13"/>
      <c r="E973" s="13"/>
      <c r="F973" s="49"/>
    </row>
    <row r="974" spans="1:6">
      <c r="A974" s="13"/>
      <c r="D974" s="13"/>
      <c r="E974" s="13"/>
      <c r="F974" s="49"/>
    </row>
    <row r="975" spans="1:6">
      <c r="A975" s="13"/>
      <c r="D975" s="13"/>
      <c r="E975" s="13"/>
      <c r="F975" s="49"/>
    </row>
    <row r="976" spans="1:6">
      <c r="A976" s="13"/>
      <c r="D976" s="13"/>
      <c r="E976" s="13"/>
      <c r="F976" s="49"/>
    </row>
    <row r="977" spans="1:6">
      <c r="A977" s="13"/>
      <c r="D977" s="13"/>
      <c r="E977" s="13"/>
      <c r="F977" s="49"/>
    </row>
    <row r="978" spans="1:6">
      <c r="A978" s="13"/>
      <c r="D978" s="13"/>
      <c r="E978" s="13"/>
      <c r="F978" s="49"/>
    </row>
    <row r="979" spans="1:6">
      <c r="A979" s="13"/>
      <c r="D979" s="13"/>
      <c r="E979" s="13"/>
      <c r="F979" s="49"/>
    </row>
    <row r="980" spans="1:6">
      <c r="A980" s="13"/>
      <c r="D980" s="13"/>
      <c r="E980" s="13"/>
      <c r="F980" s="49"/>
    </row>
    <row r="981" spans="1:6">
      <c r="A981" s="13"/>
      <c r="D981" s="13"/>
      <c r="E981" s="13"/>
      <c r="F981" s="49"/>
    </row>
    <row r="982" spans="1:6">
      <c r="A982" s="13"/>
      <c r="D982" s="13"/>
      <c r="E982" s="13"/>
      <c r="F982" s="49"/>
    </row>
    <row r="983" spans="1:6">
      <c r="A983" s="13"/>
      <c r="D983" s="13"/>
      <c r="E983" s="13"/>
      <c r="F983" s="49"/>
    </row>
    <row r="984" spans="1:6">
      <c r="A984" s="13"/>
      <c r="D984" s="13"/>
      <c r="E984" s="13"/>
      <c r="F984" s="49"/>
    </row>
    <row r="985" spans="1:6">
      <c r="A985" s="13"/>
      <c r="D985" s="13"/>
      <c r="E985" s="13"/>
      <c r="F985" s="49"/>
    </row>
    <row r="986" spans="1:6">
      <c r="A986" s="13"/>
      <c r="D986" s="13"/>
      <c r="E986" s="13"/>
      <c r="F986" s="49"/>
    </row>
    <row r="987" spans="1:6">
      <c r="A987" s="13"/>
      <c r="D987" s="13"/>
      <c r="E987" s="13"/>
      <c r="F987" s="49"/>
    </row>
    <row r="988" spans="1:6">
      <c r="A988" s="13"/>
      <c r="D988" s="13"/>
      <c r="E988" s="13"/>
      <c r="F988" s="49"/>
    </row>
    <row r="989" spans="1:6">
      <c r="A989" s="13"/>
      <c r="D989" s="13"/>
      <c r="E989" s="13"/>
      <c r="F989" s="49"/>
    </row>
    <row r="990" spans="1:6">
      <c r="A990" s="13"/>
      <c r="D990" s="13"/>
      <c r="E990" s="13"/>
      <c r="F990" s="49"/>
    </row>
    <row r="991" spans="1:6">
      <c r="A991" s="13"/>
      <c r="D991" s="13"/>
      <c r="E991" s="13"/>
      <c r="F991" s="49"/>
    </row>
    <row r="992" spans="1:6">
      <c r="A992" s="13"/>
      <c r="D992" s="13"/>
      <c r="E992" s="13"/>
      <c r="F992" s="49"/>
    </row>
    <row r="993" spans="1:6">
      <c r="A993" s="13"/>
      <c r="D993" s="13"/>
      <c r="E993" s="13"/>
      <c r="F993" s="49"/>
    </row>
    <row r="994" spans="1:6">
      <c r="A994" s="13"/>
      <c r="D994" s="13"/>
      <c r="E994" s="13"/>
      <c r="F994" s="49"/>
    </row>
    <row r="995" spans="1:6">
      <c r="A995" s="13"/>
      <c r="D995" s="13"/>
      <c r="E995" s="13"/>
      <c r="F995" s="49"/>
    </row>
    <row r="996" spans="1:6">
      <c r="A996" s="13"/>
      <c r="D996" s="13"/>
      <c r="E996" s="13"/>
      <c r="F996" s="49"/>
    </row>
    <row r="997" spans="1:6">
      <c r="A997" s="13"/>
      <c r="D997" s="13"/>
      <c r="E997" s="13"/>
      <c r="F997" s="49"/>
    </row>
    <row r="998" spans="1:6">
      <c r="A998" s="13"/>
      <c r="D998" s="13"/>
      <c r="E998" s="13"/>
      <c r="F998" s="49"/>
    </row>
    <row r="999" spans="1:6">
      <c r="A999" s="13"/>
      <c r="D999" s="13"/>
      <c r="E999" s="13"/>
      <c r="F999" s="49"/>
    </row>
    <row r="1000" spans="1:6">
      <c r="A1000" s="13"/>
      <c r="D1000" s="13"/>
      <c r="E1000" s="13"/>
      <c r="F1000" s="49"/>
    </row>
    <row r="1001" spans="1:6">
      <c r="A1001" s="13"/>
      <c r="D1001" s="13"/>
      <c r="E1001" s="13"/>
      <c r="F1001" s="49"/>
    </row>
    <row r="1002" spans="1:6">
      <c r="A1002" s="13"/>
      <c r="D1002" s="13"/>
      <c r="E1002" s="13"/>
      <c r="F1002" s="49"/>
    </row>
    <row r="1003" spans="1:6">
      <c r="A1003" s="13"/>
      <c r="D1003" s="13"/>
      <c r="E1003" s="13"/>
      <c r="F1003" s="49"/>
    </row>
    <row r="1004" spans="1:6">
      <c r="A1004" s="13"/>
      <c r="D1004" s="13"/>
      <c r="E1004" s="13"/>
      <c r="F1004" s="49"/>
    </row>
    <row r="1005" spans="1:6">
      <c r="A1005" s="13"/>
      <c r="D1005" s="13"/>
      <c r="E1005" s="13"/>
      <c r="F1005" s="49"/>
    </row>
    <row r="1006" spans="1:6">
      <c r="A1006" s="13"/>
      <c r="D1006" s="13"/>
      <c r="E1006" s="13"/>
      <c r="F1006" s="49"/>
    </row>
    <row r="1007" spans="1:6">
      <c r="A1007" s="13"/>
      <c r="D1007" s="13"/>
      <c r="E1007" s="13"/>
      <c r="F1007" s="49"/>
    </row>
    <row r="1008" spans="1:6">
      <c r="A1008" s="13"/>
      <c r="D1008" s="13"/>
      <c r="E1008" s="13"/>
      <c r="F1008" s="49"/>
    </row>
    <row r="1009" spans="1:6">
      <c r="A1009" s="13"/>
      <c r="D1009" s="13"/>
      <c r="E1009" s="13"/>
      <c r="F1009" s="49"/>
    </row>
    <row r="1010" spans="1:6">
      <c r="A1010" s="13"/>
      <c r="D1010" s="13"/>
      <c r="E1010" s="13"/>
      <c r="F1010" s="49"/>
    </row>
    <row r="1011" spans="1:6">
      <c r="A1011" s="13"/>
      <c r="D1011" s="13"/>
      <c r="E1011" s="13"/>
      <c r="F1011" s="49"/>
    </row>
    <row r="1012" spans="1:6">
      <c r="A1012" s="13"/>
      <c r="D1012" s="13"/>
      <c r="E1012" s="13"/>
      <c r="F1012" s="49"/>
    </row>
    <row r="1013" spans="1:6">
      <c r="A1013" s="13"/>
      <c r="D1013" s="13"/>
      <c r="E1013" s="13"/>
      <c r="F1013" s="49"/>
    </row>
  </sheetData>
  <mergeCells count="7">
    <mergeCell ref="C152:F152"/>
    <mergeCell ref="C3:G3"/>
    <mergeCell ref="C4:G4"/>
    <mergeCell ref="B8:G8"/>
    <mergeCell ref="B10:F10"/>
    <mergeCell ref="B11:E11"/>
    <mergeCell ref="B9:G9"/>
  </mergeCells>
  <printOptions horizontalCentered="1"/>
  <pageMargins left="0.39370078740157483" right="0.39370078740157483" top="0.47244094488188981" bottom="1.0236220472440944" header="0" footer="0.39370078740157483"/>
  <pageSetup scale="70" orientation="portrait" r:id="rId1"/>
  <headerFooter>
    <oddFooter>&amp;L&amp;9DIRECCION DE PROYECTOS 
&amp;C&amp;G&amp;R&amp;9&amp;P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COLOMBIA 5.0-10.0</vt:lpstr>
      <vt:lpstr>Hoja1</vt:lpstr>
      <vt:lpstr>'COLOMBIA 5.0-10.0'!Área_de_impresión</vt:lpstr>
      <vt:lpstr>'COLOMBIA 5.0-10.0'!Títulos_a_imprimir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2022-10-13T20:29:30Z</cp:lastPrinted>
  <dcterms:created xsi:type="dcterms:W3CDTF">2016-12-02T00:52:13Z</dcterms:created>
  <dcterms:modified xsi:type="dcterms:W3CDTF">2022-10-14T16:56:57Z</dcterms:modified>
</cp:coreProperties>
</file>